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.BAI GIANG CHUYEN DE C++\0.Thi HSG Cum\"/>
    </mc:Choice>
  </mc:AlternateContent>
  <bookViews>
    <workbookView xWindow="0" yWindow="0" windowWidth="20490" windowHeight="7605"/>
  </bookViews>
  <sheets>
    <sheet name="TIN" sheetId="3" r:id="rId1"/>
    <sheet name="DS" sheetId="2" r:id="rId2"/>
    <sheet name="Sheet1" sheetId="1" r:id="rId3"/>
  </sheets>
  <calcPr calcId="152511"/>
</workbook>
</file>

<file path=xl/calcChain.xml><?xml version="1.0" encoding="utf-8"?>
<calcChain xmlns="http://schemas.openxmlformats.org/spreadsheetml/2006/main">
  <c r="I9" i="2" l="1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8" i="2"/>
  <c r="E31" i="2" l="1"/>
  <c r="D31" i="2"/>
  <c r="Y30" i="2"/>
  <c r="V30" i="2"/>
  <c r="U30" i="2"/>
  <c r="Y29" i="2"/>
  <c r="V29" i="2"/>
  <c r="U29" i="2"/>
  <c r="Y28" i="2"/>
  <c r="V28" i="2"/>
  <c r="U28" i="2"/>
  <c r="Y27" i="2"/>
  <c r="V27" i="2"/>
  <c r="U27" i="2"/>
  <c r="Y26" i="2"/>
  <c r="V26" i="2"/>
  <c r="U26" i="2"/>
  <c r="Y25" i="2"/>
  <c r="V25" i="2"/>
  <c r="U25" i="2"/>
  <c r="Y24" i="2"/>
  <c r="V24" i="2"/>
  <c r="U24" i="2"/>
  <c r="Y23" i="2"/>
  <c r="V23" i="2"/>
  <c r="U23" i="2"/>
  <c r="Y22" i="2"/>
  <c r="V22" i="2"/>
  <c r="U22" i="2"/>
  <c r="Y21" i="2"/>
  <c r="V21" i="2"/>
  <c r="U21" i="2"/>
  <c r="Y20" i="2"/>
  <c r="V20" i="2"/>
  <c r="U20" i="2"/>
  <c r="Y19" i="2"/>
  <c r="V19" i="2"/>
  <c r="U19" i="2"/>
  <c r="Y18" i="2"/>
  <c r="V18" i="2"/>
  <c r="U18" i="2"/>
  <c r="Y17" i="2"/>
  <c r="V17" i="2"/>
  <c r="U17" i="2"/>
  <c r="Y16" i="2"/>
  <c r="V16" i="2"/>
  <c r="U16" i="2"/>
  <c r="Y15" i="2"/>
  <c r="V15" i="2"/>
  <c r="U15" i="2"/>
  <c r="Y14" i="2"/>
  <c r="V14" i="2"/>
  <c r="U14" i="2"/>
  <c r="Y13" i="2"/>
  <c r="V13" i="2"/>
  <c r="U13" i="2"/>
  <c r="Y12" i="2"/>
  <c r="V12" i="2"/>
  <c r="U12" i="2"/>
  <c r="Y11" i="2"/>
  <c r="V11" i="2"/>
  <c r="U11" i="2"/>
  <c r="Y10" i="2"/>
  <c r="V10" i="2"/>
  <c r="U10" i="2"/>
  <c r="Y9" i="2"/>
  <c r="V9" i="2"/>
  <c r="U9" i="2"/>
  <c r="Y8" i="2"/>
  <c r="V8" i="2"/>
  <c r="U8" i="2"/>
  <c r="X8" i="2" l="1"/>
  <c r="Z8" i="2" s="1"/>
  <c r="X12" i="2"/>
  <c r="Z12" i="2" s="1"/>
  <c r="X20" i="2"/>
  <c r="Z20" i="2" s="1"/>
  <c r="X10" i="2"/>
  <c r="Z10" i="2" s="1"/>
  <c r="X14" i="2"/>
  <c r="Z14" i="2" s="1"/>
  <c r="X21" i="2"/>
  <c r="Z21" i="2" s="1"/>
  <c r="X22" i="2"/>
  <c r="Z22" i="2" s="1"/>
  <c r="X24" i="2"/>
  <c r="Z24" i="2" s="1"/>
  <c r="X28" i="2"/>
  <c r="Z28" i="2" s="1"/>
  <c r="X11" i="2"/>
  <c r="Z11" i="2" s="1"/>
  <c r="X9" i="2"/>
  <c r="Z9" i="2" s="1"/>
  <c r="X13" i="2"/>
  <c r="Z13" i="2" s="1"/>
  <c r="X17" i="2"/>
  <c r="Z17" i="2" s="1"/>
  <c r="X23" i="2"/>
  <c r="Z23" i="2" s="1"/>
  <c r="X25" i="2"/>
  <c r="Z25" i="2" s="1"/>
  <c r="X29" i="2"/>
  <c r="Z29" i="2" s="1"/>
  <c r="X15" i="2"/>
  <c r="Z15" i="2" s="1"/>
  <c r="X26" i="2"/>
  <c r="Z26" i="2" s="1"/>
  <c r="X16" i="2"/>
  <c r="Z16" i="2" s="1"/>
  <c r="X18" i="2"/>
  <c r="Z18" i="2" s="1"/>
  <c r="X19" i="2"/>
  <c r="Z19" i="2" s="1"/>
  <c r="X27" i="2"/>
  <c r="Z27" i="2" s="1"/>
  <c r="X30" i="2"/>
  <c r="Z30" i="2" s="1"/>
  <c r="E41" i="1"/>
  <c r="D41" i="1"/>
  <c r="Y21" i="1" l="1"/>
  <c r="Y9" i="1"/>
  <c r="Y10" i="1"/>
  <c r="Y11" i="1"/>
  <c r="Y12" i="1"/>
  <c r="Y13" i="1"/>
  <c r="Y14" i="1"/>
  <c r="Y15" i="1"/>
  <c r="Y16" i="1"/>
  <c r="Y17" i="1"/>
  <c r="Y18" i="1"/>
  <c r="Y19" i="1"/>
  <c r="Y20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8" i="1"/>
  <c r="U9" i="1"/>
  <c r="X9" i="1" s="1"/>
  <c r="U10" i="1"/>
  <c r="X10" i="1" s="1"/>
  <c r="U11" i="1"/>
  <c r="X11" i="1" s="1"/>
  <c r="U12" i="1"/>
  <c r="U13" i="1"/>
  <c r="X13" i="1" s="1"/>
  <c r="U14" i="1"/>
  <c r="X14" i="1" s="1"/>
  <c r="U15" i="1"/>
  <c r="X15" i="1" s="1"/>
  <c r="U16" i="1"/>
  <c r="U17" i="1"/>
  <c r="X17" i="1" s="1"/>
  <c r="U18" i="1"/>
  <c r="X18" i="1" s="1"/>
  <c r="U19" i="1"/>
  <c r="X19" i="1" s="1"/>
  <c r="U20" i="1"/>
  <c r="U21" i="1"/>
  <c r="U22" i="1"/>
  <c r="X22" i="1" s="1"/>
  <c r="U23" i="1"/>
  <c r="X23" i="1" s="1"/>
  <c r="U24" i="1"/>
  <c r="U25" i="1"/>
  <c r="X25" i="1" s="1"/>
  <c r="U26" i="1"/>
  <c r="X26" i="1" s="1"/>
  <c r="U27" i="1"/>
  <c r="X27" i="1" s="1"/>
  <c r="U28" i="1"/>
  <c r="U29" i="1"/>
  <c r="X29" i="1" s="1"/>
  <c r="U30" i="1"/>
  <c r="X30" i="1" s="1"/>
  <c r="U31" i="1"/>
  <c r="X31" i="1" s="1"/>
  <c r="Z31" i="1" s="1"/>
  <c r="U32" i="1"/>
  <c r="U33" i="1"/>
  <c r="X33" i="1" s="1"/>
  <c r="U34" i="1"/>
  <c r="X34" i="1" s="1"/>
  <c r="U35" i="1"/>
  <c r="U36" i="1"/>
  <c r="U37" i="1"/>
  <c r="X37" i="1" s="1"/>
  <c r="U38" i="1"/>
  <c r="X38" i="1" s="1"/>
  <c r="U39" i="1"/>
  <c r="X39" i="1" s="1"/>
  <c r="U40" i="1"/>
  <c r="U8" i="1"/>
  <c r="X8" i="1" s="1"/>
  <c r="Z38" i="1" l="1"/>
  <c r="Z30" i="1"/>
  <c r="Z26" i="1"/>
  <c r="Z37" i="1"/>
  <c r="Z33" i="1"/>
  <c r="Z8" i="1"/>
  <c r="Z39" i="1"/>
  <c r="Z22" i="1"/>
  <c r="Z19" i="1"/>
  <c r="Z18" i="1"/>
  <c r="Z14" i="1"/>
  <c r="X28" i="1"/>
  <c r="Z28" i="1" s="1"/>
  <c r="Z25" i="1"/>
  <c r="X24" i="1"/>
  <c r="Z24" i="1" s="1"/>
  <c r="Z23" i="1"/>
  <c r="Z13" i="1"/>
  <c r="Z10" i="1"/>
  <c r="Z9" i="1"/>
  <c r="Z27" i="1"/>
  <c r="X36" i="1"/>
  <c r="Z36" i="1" s="1"/>
  <c r="Z34" i="1"/>
  <c r="Z29" i="1"/>
  <c r="Z17" i="1"/>
  <c r="X16" i="1"/>
  <c r="Z16" i="1" s="1"/>
  <c r="Z15" i="1"/>
  <c r="X12" i="1"/>
  <c r="Z12" i="1" s="1"/>
  <c r="Z11" i="1"/>
  <c r="X32" i="1"/>
  <c r="Z32" i="1" s="1"/>
  <c r="X20" i="1"/>
  <c r="Z20" i="1" s="1"/>
  <c r="X40" i="1"/>
  <c r="Z40" i="1" s="1"/>
  <c r="X35" i="1"/>
  <c r="Z35" i="1" s="1"/>
  <c r="X21" i="1"/>
  <c r="Z21" i="1" s="1"/>
</calcChain>
</file>

<file path=xl/sharedStrings.xml><?xml version="1.0" encoding="utf-8"?>
<sst xmlns="http://schemas.openxmlformats.org/spreadsheetml/2006/main" count="440" uniqueCount="131">
  <si>
    <t>Sở Giáo dục và Đào tạo Hà Nội</t>
  </si>
  <si>
    <t>BẢNG ĐIỂM HỌC KỲ</t>
  </si>
  <si>
    <t>Trường: THPT Chu Văn An</t>
  </si>
  <si>
    <t>Lớp: 10 TIN</t>
  </si>
  <si>
    <t>Môn học: Tin học - GV: Nguyễn Đức Nguyện</t>
  </si>
  <si>
    <t>TT</t>
  </si>
  <si>
    <t>Họ tên</t>
  </si>
  <si>
    <t>Ngày sinh</t>
  </si>
  <si>
    <t>Điểm hệ số 1</t>
  </si>
  <si>
    <t>Điểm hệ số 2</t>
  </si>
  <si>
    <t>HK</t>
  </si>
  <si>
    <t>K1</t>
  </si>
  <si>
    <t>Điểm miệng</t>
  </si>
  <si>
    <t>Viết</t>
  </si>
  <si>
    <t>TH</t>
  </si>
  <si>
    <t>Nguyễn Thái Hà An</t>
  </si>
  <si>
    <t>24/02/2003</t>
  </si>
  <si>
    <t>Dương Tâm Anh</t>
  </si>
  <si>
    <t>20/03/2003</t>
  </si>
  <si>
    <t>Trần Huyền Anh</t>
  </si>
  <si>
    <t>07/03/2003</t>
  </si>
  <si>
    <t>Vũ Bảo Châu</t>
  </si>
  <si>
    <t>12/04/2003</t>
  </si>
  <si>
    <t>Nguyễn Việt Dũng</t>
  </si>
  <si>
    <t>11/11/2003</t>
  </si>
  <si>
    <t>Trần Vũ Dũng</t>
  </si>
  <si>
    <t>10/05/2003</t>
  </si>
  <si>
    <t>Lê Minh Đức</t>
  </si>
  <si>
    <t>06/12/2003</t>
  </si>
  <si>
    <t>Chử Minh Hà</t>
  </si>
  <si>
    <t>17/11/2003</t>
  </si>
  <si>
    <t>Lưu Minh Hiếu</t>
  </si>
  <si>
    <t>22/08/2003</t>
  </si>
  <si>
    <t>Nguyễn Trọng Hiếu</t>
  </si>
  <si>
    <t>22/04/2003</t>
  </si>
  <si>
    <t>Đỗ Duy Hoàng</t>
  </si>
  <si>
    <t>25/04/2003</t>
  </si>
  <si>
    <t>Nguyễn Quang Huy</t>
  </si>
  <si>
    <t>29/07/2003</t>
  </si>
  <si>
    <t>Phùng Đình Gia Huy</t>
  </si>
  <si>
    <t>07/08/2003</t>
  </si>
  <si>
    <t>Bùi Trần Khuê</t>
  </si>
  <si>
    <t>06/02/2003</t>
  </si>
  <si>
    <t>Nguyễn Hương Lan</t>
  </si>
  <si>
    <t>01/09/2003</t>
  </si>
  <si>
    <t>Bùi Phương Liên</t>
  </si>
  <si>
    <t>31/07/2003</t>
  </si>
  <si>
    <t>Lê Khánh Linh</t>
  </si>
  <si>
    <t>23/11/2003</t>
  </si>
  <si>
    <t>Ngô Hoàng Minh</t>
  </si>
  <si>
    <t>07/12/2003</t>
  </si>
  <si>
    <t>Phạm Lê Minh</t>
  </si>
  <si>
    <t>29/03/2003</t>
  </si>
  <si>
    <t>Tống Đức Minh</t>
  </si>
  <si>
    <t>05/04/2003</t>
  </si>
  <si>
    <t>Trần Hiếu Minh</t>
  </si>
  <si>
    <t>31/08/2003</t>
  </si>
  <si>
    <t>Vương Hoàng Minh</t>
  </si>
  <si>
    <t>22/10/2003</t>
  </si>
  <si>
    <t>Nguyễn Ngọc Trà My</t>
  </si>
  <si>
    <t>23/09/2003</t>
  </si>
  <si>
    <t>Nguyễn Quang Pháp</t>
  </si>
  <si>
    <t>18/04/2003</t>
  </si>
  <si>
    <t>Nguyễn Hoàng Vĩnh Phong</t>
  </si>
  <si>
    <t>03/03/2003</t>
  </si>
  <si>
    <t>Nghiêm Bá Phú</t>
  </si>
  <si>
    <t>26/12/2003</t>
  </si>
  <si>
    <t>Đoàn Hữu Phúc</t>
  </si>
  <si>
    <t>18/09/2003</t>
  </si>
  <si>
    <t>Nguyễn Hoàng Phương</t>
  </si>
  <si>
    <t>04/12/2003</t>
  </si>
  <si>
    <t>Nguyễn Quốc Trung</t>
  </si>
  <si>
    <t>07/10/2003</t>
  </si>
  <si>
    <t>Đỗ Châu Tuấn</t>
  </si>
  <si>
    <t>26/10/2003</t>
  </si>
  <si>
    <t>Hà Minh Tuấn</t>
  </si>
  <si>
    <t>19/11/2003</t>
  </si>
  <si>
    <t>Vũ Hoàng Tùng</t>
  </si>
  <si>
    <t>22/09/2003</t>
  </si>
  <si>
    <t>Phạm Minh Uyên</t>
  </si>
  <si>
    <t>26/02/2003</t>
  </si>
  <si>
    <t>Năm học: 2018-2019 - Học kỳ: 2</t>
  </si>
  <si>
    <t>x</t>
  </si>
  <si>
    <t>PHỤ LỤC 5</t>
  </si>
  <si>
    <t>SỞ GD VÀ ĐÀO TẠO HÀ NỘI</t>
  </si>
  <si>
    <t>CỘNG HÒA XÃ HỘI CHỦ NGHĨA VIỆT NAM</t>
  </si>
  <si>
    <t>TRƯỜNG THPT CHU VĂN AN</t>
  </si>
  <si>
    <t>Độc lập – Tự do – Hạnh phúc</t>
  </si>
  <si>
    <t>DANH SÁCH HỌC SINH</t>
  </si>
  <si>
    <t>Stt</t>
  </si>
  <si>
    <t>Họ và tên thí sinh</t>
  </si>
  <si>
    <t>Tháng sinh</t>
  </si>
  <si>
    <t>Năm sinh</t>
  </si>
  <si>
    <t>Nam</t>
  </si>
  <si>
    <t>Nơi sinh</t>
  </si>
  <si>
    <t>Dân tộc</t>
  </si>
  <si>
    <t>Lớp đang học</t>
  </si>
  <si>
    <t>Trường THPT</t>
  </si>
  <si>
    <t>Môn dự thi</t>
  </si>
  <si>
    <t>Chuyên</t>
  </si>
  <si>
    <t>08</t>
  </si>
  <si>
    <t>11</t>
  </si>
  <si>
    <t>Kinh</t>
  </si>
  <si>
    <t>10 Tin</t>
  </si>
  <si>
    <t>Chu Văn An</t>
  </si>
  <si>
    <t>Tin học</t>
  </si>
  <si>
    <t>C</t>
  </si>
  <si>
    <t>12</t>
  </si>
  <si>
    <t>07</t>
  </si>
  <si>
    <t>04</t>
  </si>
  <si>
    <t>25</t>
  </si>
  <si>
    <t>02</t>
  </si>
  <si>
    <t>17</t>
  </si>
  <si>
    <t>03</t>
  </si>
  <si>
    <t>09</t>
  </si>
  <si>
    <t>31</t>
  </si>
  <si>
    <t>05</t>
  </si>
  <si>
    <t>10</t>
  </si>
  <si>
    <t>Tày</t>
  </si>
  <si>
    <t>18</t>
  </si>
  <si>
    <t>06</t>
  </si>
  <si>
    <t>DỰ THI HỌC SINH GIỎI CỤM BA ĐÌNH - TÂY HỒ NĂM HỌC 2018-2019 - KHỐI 10</t>
  </si>
  <si>
    <t>24</t>
  </si>
  <si>
    <t>2003</t>
  </si>
  <si>
    <t>22</t>
  </si>
  <si>
    <t>29</t>
  </si>
  <si>
    <t>23</t>
  </si>
  <si>
    <t>26</t>
  </si>
  <si>
    <t>Hà Nội, ngày 25  tháng 02 năm 2019</t>
  </si>
  <si>
    <t>GIÁO VIÊN</t>
  </si>
  <si>
    <t>Nguyễn Đức Nguyện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</si>
</sst>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name val="Calibri"/>
    </font>
    <font>
      <sz val="10"/>
      <name val="Times New Roman"/>
    </font>
    <font>
      <b/>
      <sz val="10"/>
      <name val="Times New Roman"/>
    </font>
    <font>
      <b/>
      <sz val="11"/>
      <name val="Times New Roman"/>
      <family val="1"/>
    </font>
    <font>
      <sz val="12"/>
      <color theme="1"/>
      <name val="Times New Roman"/>
      <family val="2"/>
    </font>
    <font>
      <sz val="12"/>
      <color rgb="FFFF0000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/>
    </xf>
    <xf numFmtId="0" fontId="0" fillId="0" borderId="0" xfId="0" applyNumberFormat="1" applyFont="1" applyAlignment="1">
      <alignment horizont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/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NumberFormat="1" applyFont="1" applyFill="1" applyBorder="1"/>
    <xf numFmtId="0" fontId="3" fillId="0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/>
    <xf numFmtId="0" fontId="1" fillId="0" borderId="1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/>
    <xf numFmtId="0" fontId="1" fillId="0" borderId="2" xfId="0" applyNumberFormat="1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/>
    </xf>
    <xf numFmtId="0" fontId="3" fillId="4" borderId="2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1" applyBorder="1" applyAlignment="1">
      <alignment horizontal="center"/>
    </xf>
    <xf numFmtId="0" fontId="4" fillId="0" borderId="0" xfId="1" applyBorder="1"/>
    <xf numFmtId="0" fontId="5" fillId="0" borderId="0" xfId="1" applyFont="1" applyBorder="1"/>
    <xf numFmtId="0" fontId="6" fillId="0" borderId="0" xfId="1" applyFont="1" applyBorder="1" applyAlignment="1">
      <alignment horizontal="center"/>
    </xf>
    <xf numFmtId="0" fontId="6" fillId="0" borderId="0" xfId="1" applyFont="1" applyBorder="1" applyAlignment="1"/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center" wrapText="1"/>
    </xf>
    <xf numFmtId="0" fontId="6" fillId="0" borderId="0" xfId="1" applyFont="1" applyBorder="1" applyAlignment="1">
      <alignment wrapText="1"/>
    </xf>
    <xf numFmtId="0" fontId="8" fillId="0" borderId="0" xfId="1" applyFont="1" applyBorder="1" applyAlignment="1">
      <alignment horizontal="center"/>
    </xf>
    <xf numFmtId="0" fontId="8" fillId="0" borderId="0" xfId="1" applyFont="1" applyBorder="1" applyAlignment="1"/>
    <xf numFmtId="0" fontId="4" fillId="0" borderId="0" xfId="1" applyBorder="1" applyAlignment="1">
      <alignment horizontal="center"/>
    </xf>
    <xf numFmtId="0" fontId="4" fillId="0" borderId="0" xfId="1" applyBorder="1" applyAlignment="1"/>
    <xf numFmtId="0" fontId="9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7" fillId="0" borderId="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center" wrapText="1"/>
    </xf>
    <xf numFmtId="49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1" fillId="5" borderId="3" xfId="1" applyNumberFormat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10" fillId="0" borderId="3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workbookViewId="0">
      <selection activeCell="P34" sqref="P34"/>
    </sheetView>
  </sheetViews>
  <sheetFormatPr defaultRowHeight="15.75"/>
  <cols>
    <col min="1" max="1" width="6.5703125" style="41" customWidth="1"/>
    <col min="2" max="2" width="29" style="42" customWidth="1"/>
    <col min="3" max="3" width="7.140625" style="42" customWidth="1"/>
    <col min="4" max="4" width="7.7109375" style="42" customWidth="1"/>
    <col min="5" max="5" width="7" style="42" customWidth="1"/>
    <col min="6" max="6" width="5.42578125" style="42" customWidth="1"/>
    <col min="7" max="7" width="11.42578125" style="42" customWidth="1"/>
    <col min="8" max="8" width="8.42578125" style="42" customWidth="1"/>
    <col min="9" max="9" width="10.28515625" style="42" customWidth="1"/>
    <col min="10" max="10" width="13.28515625" style="42" customWidth="1"/>
    <col min="11" max="11" width="8.85546875" style="42" customWidth="1"/>
    <col min="12" max="12" width="9" style="42" customWidth="1"/>
    <col min="13" max="16384" width="9.140625" style="42"/>
  </cols>
  <sheetData>
    <row r="1" spans="1:19">
      <c r="K1" s="43" t="s">
        <v>83</v>
      </c>
    </row>
    <row r="2" spans="1:19" ht="16.5">
      <c r="A2" s="44" t="s">
        <v>84</v>
      </c>
      <c r="B2" s="44"/>
      <c r="C2" s="44"/>
      <c r="D2" s="45"/>
      <c r="E2" s="45"/>
      <c r="F2" s="45"/>
      <c r="G2" s="46" t="s">
        <v>85</v>
      </c>
      <c r="H2" s="46"/>
      <c r="I2" s="46"/>
      <c r="J2" s="46"/>
      <c r="K2" s="46"/>
      <c r="L2" s="46"/>
      <c r="M2" s="47"/>
      <c r="N2" s="47"/>
      <c r="O2" s="47"/>
      <c r="P2" s="47"/>
    </row>
    <row r="3" spans="1:19" ht="16.5" customHeight="1">
      <c r="A3" s="48" t="s">
        <v>86</v>
      </c>
      <c r="B3" s="48"/>
      <c r="C3" s="48"/>
      <c r="D3" s="49"/>
      <c r="E3" s="45"/>
      <c r="F3" s="45"/>
      <c r="G3" s="50" t="s">
        <v>87</v>
      </c>
      <c r="H3" s="50"/>
      <c r="I3" s="50"/>
      <c r="J3" s="50"/>
      <c r="K3" s="50"/>
      <c r="L3" s="50"/>
      <c r="M3" s="51"/>
      <c r="N3" s="51"/>
      <c r="O3" s="51"/>
      <c r="P3" s="51"/>
    </row>
    <row r="4" spans="1:19">
      <c r="A4" s="52"/>
      <c r="B4" s="52"/>
      <c r="C4" s="52"/>
      <c r="D4" s="52"/>
      <c r="E4" s="53"/>
      <c r="F4" s="53"/>
    </row>
    <row r="5" spans="1:19" ht="18.75">
      <c r="A5" s="54" t="s">
        <v>88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5"/>
      <c r="N5" s="55"/>
      <c r="O5" s="55"/>
      <c r="P5" s="55"/>
      <c r="Q5" s="55"/>
      <c r="R5" s="55"/>
      <c r="S5" s="55"/>
    </row>
    <row r="6" spans="1:19" ht="18.75">
      <c r="A6" s="54" t="s">
        <v>121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5"/>
      <c r="N6" s="55"/>
      <c r="O6" s="55"/>
      <c r="P6" s="55"/>
      <c r="Q6" s="55"/>
      <c r="R6" s="55"/>
      <c r="S6" s="55"/>
    </row>
    <row r="8" spans="1:19" s="57" customFormat="1" ht="31.5">
      <c r="A8" s="56" t="s">
        <v>89</v>
      </c>
      <c r="B8" s="56" t="s">
        <v>90</v>
      </c>
      <c r="C8" s="56" t="s">
        <v>7</v>
      </c>
      <c r="D8" s="56" t="s">
        <v>91</v>
      </c>
      <c r="E8" s="56" t="s">
        <v>92</v>
      </c>
      <c r="F8" s="56" t="s">
        <v>93</v>
      </c>
      <c r="G8" s="56" t="s">
        <v>94</v>
      </c>
      <c r="H8" s="56" t="s">
        <v>95</v>
      </c>
      <c r="I8" s="56" t="s">
        <v>96</v>
      </c>
      <c r="J8" s="56" t="s">
        <v>97</v>
      </c>
      <c r="K8" s="56" t="s">
        <v>98</v>
      </c>
      <c r="L8" s="56" t="s">
        <v>99</v>
      </c>
    </row>
    <row r="9" spans="1:19" s="63" customFormat="1" ht="18.75">
      <c r="A9" s="58">
        <v>1</v>
      </c>
      <c r="B9" s="66" t="s">
        <v>15</v>
      </c>
      <c r="C9" s="59" t="s">
        <v>122</v>
      </c>
      <c r="D9" s="60" t="s">
        <v>111</v>
      </c>
      <c r="E9" s="60" t="s">
        <v>123</v>
      </c>
      <c r="F9" s="61"/>
      <c r="G9" s="58"/>
      <c r="H9" s="58" t="s">
        <v>102</v>
      </c>
      <c r="I9" s="62" t="s">
        <v>103</v>
      </c>
      <c r="J9" s="62" t="s">
        <v>104</v>
      </c>
      <c r="K9" s="62" t="s">
        <v>105</v>
      </c>
      <c r="L9" s="58" t="s">
        <v>106</v>
      </c>
    </row>
    <row r="10" spans="1:19" s="63" customFormat="1" ht="18.75">
      <c r="A10" s="58">
        <v>2</v>
      </c>
      <c r="B10" s="66" t="s">
        <v>21</v>
      </c>
      <c r="C10" s="59" t="s">
        <v>107</v>
      </c>
      <c r="D10" s="60" t="s">
        <v>109</v>
      </c>
      <c r="E10" s="60" t="s">
        <v>123</v>
      </c>
      <c r="F10" s="61"/>
      <c r="G10" s="58"/>
      <c r="H10" s="58" t="s">
        <v>102</v>
      </c>
      <c r="I10" s="62" t="s">
        <v>103</v>
      </c>
      <c r="J10" s="62" t="s">
        <v>104</v>
      </c>
      <c r="K10" s="62" t="s">
        <v>105</v>
      </c>
      <c r="L10" s="58" t="s">
        <v>106</v>
      </c>
    </row>
    <row r="11" spans="1:19" s="63" customFormat="1" ht="18.75">
      <c r="A11" s="58">
        <v>3</v>
      </c>
      <c r="B11" s="66" t="s">
        <v>23</v>
      </c>
      <c r="C11" s="59" t="s">
        <v>101</v>
      </c>
      <c r="D11" s="60" t="s">
        <v>101</v>
      </c>
      <c r="E11" s="60" t="s">
        <v>123</v>
      </c>
      <c r="F11" s="61" t="s">
        <v>82</v>
      </c>
      <c r="G11" s="58"/>
      <c r="H11" s="58" t="s">
        <v>102</v>
      </c>
      <c r="I11" s="62" t="s">
        <v>103</v>
      </c>
      <c r="J11" s="62" t="s">
        <v>104</v>
      </c>
      <c r="K11" s="62" t="s">
        <v>105</v>
      </c>
      <c r="L11" s="58" t="s">
        <v>106</v>
      </c>
    </row>
    <row r="12" spans="1:19" s="63" customFormat="1" ht="18.75">
      <c r="A12" s="58">
        <v>4</v>
      </c>
      <c r="B12" s="66" t="s">
        <v>27</v>
      </c>
      <c r="C12" s="59" t="s">
        <v>120</v>
      </c>
      <c r="D12" s="60" t="s">
        <v>107</v>
      </c>
      <c r="E12" s="60" t="s">
        <v>123</v>
      </c>
      <c r="F12" s="61" t="s">
        <v>82</v>
      </c>
      <c r="G12" s="58"/>
      <c r="H12" s="58" t="s">
        <v>102</v>
      </c>
      <c r="I12" s="62" t="s">
        <v>103</v>
      </c>
      <c r="J12" s="62" t="s">
        <v>104</v>
      </c>
      <c r="K12" s="62" t="s">
        <v>105</v>
      </c>
      <c r="L12" s="58" t="s">
        <v>106</v>
      </c>
    </row>
    <row r="13" spans="1:19" s="63" customFormat="1" ht="18.75">
      <c r="A13" s="58">
        <v>5</v>
      </c>
      <c r="B13" s="66" t="s">
        <v>29</v>
      </c>
      <c r="C13" s="59" t="s">
        <v>112</v>
      </c>
      <c r="D13" s="60" t="s">
        <v>101</v>
      </c>
      <c r="E13" s="60" t="s">
        <v>123</v>
      </c>
      <c r="F13" s="61"/>
      <c r="G13" s="58"/>
      <c r="H13" s="58" t="s">
        <v>102</v>
      </c>
      <c r="I13" s="62" t="s">
        <v>103</v>
      </c>
      <c r="J13" s="62" t="s">
        <v>104</v>
      </c>
      <c r="K13" s="62" t="s">
        <v>105</v>
      </c>
      <c r="L13" s="58" t="s">
        <v>106</v>
      </c>
    </row>
    <row r="14" spans="1:19" s="63" customFormat="1" ht="18.75">
      <c r="A14" s="58">
        <v>6</v>
      </c>
      <c r="B14" s="66" t="s">
        <v>31</v>
      </c>
      <c r="C14" s="59" t="s">
        <v>124</v>
      </c>
      <c r="D14" s="60" t="s">
        <v>100</v>
      </c>
      <c r="E14" s="60" t="s">
        <v>123</v>
      </c>
      <c r="F14" s="61" t="s">
        <v>82</v>
      </c>
      <c r="G14" s="58"/>
      <c r="H14" s="58" t="s">
        <v>102</v>
      </c>
      <c r="I14" s="62" t="s">
        <v>103</v>
      </c>
      <c r="J14" s="62" t="s">
        <v>104</v>
      </c>
      <c r="K14" s="62" t="s">
        <v>105</v>
      </c>
      <c r="L14" s="58" t="s">
        <v>106</v>
      </c>
    </row>
    <row r="15" spans="1:19" s="63" customFormat="1" ht="18.75">
      <c r="A15" s="58">
        <v>7</v>
      </c>
      <c r="B15" s="66" t="s">
        <v>33</v>
      </c>
      <c r="C15" s="59" t="s">
        <v>124</v>
      </c>
      <c r="D15" s="60" t="s">
        <v>109</v>
      </c>
      <c r="E15" s="60" t="s">
        <v>123</v>
      </c>
      <c r="F15" s="61" t="s">
        <v>82</v>
      </c>
      <c r="G15" s="58"/>
      <c r="H15" s="58" t="s">
        <v>102</v>
      </c>
      <c r="I15" s="62" t="s">
        <v>103</v>
      </c>
      <c r="J15" s="62" t="s">
        <v>104</v>
      </c>
      <c r="K15" s="62" t="s">
        <v>105</v>
      </c>
      <c r="L15" s="58" t="s">
        <v>106</v>
      </c>
    </row>
    <row r="16" spans="1:19" s="63" customFormat="1" ht="18.75">
      <c r="A16" s="58">
        <v>8</v>
      </c>
      <c r="B16" s="66" t="s">
        <v>35</v>
      </c>
      <c r="C16" s="59" t="s">
        <v>110</v>
      </c>
      <c r="D16" s="60" t="s">
        <v>109</v>
      </c>
      <c r="E16" s="60" t="s">
        <v>123</v>
      </c>
      <c r="F16" s="61" t="s">
        <v>82</v>
      </c>
      <c r="G16" s="58"/>
      <c r="H16" s="58" t="s">
        <v>102</v>
      </c>
      <c r="I16" s="62" t="s">
        <v>103</v>
      </c>
      <c r="J16" s="62" t="s">
        <v>104</v>
      </c>
      <c r="K16" s="62" t="s">
        <v>105</v>
      </c>
      <c r="L16" s="58" t="s">
        <v>106</v>
      </c>
    </row>
    <row r="17" spans="1:12" s="63" customFormat="1" ht="18.75">
      <c r="A17" s="58">
        <v>9</v>
      </c>
      <c r="B17" s="66" t="s">
        <v>37</v>
      </c>
      <c r="C17" s="59" t="s">
        <v>125</v>
      </c>
      <c r="D17" s="60" t="s">
        <v>108</v>
      </c>
      <c r="E17" s="60" t="s">
        <v>123</v>
      </c>
      <c r="F17" s="61" t="s">
        <v>82</v>
      </c>
      <c r="G17" s="58"/>
      <c r="H17" s="58" t="s">
        <v>102</v>
      </c>
      <c r="I17" s="62" t="s">
        <v>103</v>
      </c>
      <c r="J17" s="62" t="s">
        <v>104</v>
      </c>
      <c r="K17" s="62" t="s">
        <v>105</v>
      </c>
      <c r="L17" s="58" t="s">
        <v>106</v>
      </c>
    </row>
    <row r="18" spans="1:12" s="63" customFormat="1" ht="18.75">
      <c r="A18" s="58">
        <v>10</v>
      </c>
      <c r="B18" s="66" t="s">
        <v>39</v>
      </c>
      <c r="C18" s="64" t="s">
        <v>108</v>
      </c>
      <c r="D18" s="60" t="s">
        <v>100</v>
      </c>
      <c r="E18" s="60" t="s">
        <v>123</v>
      </c>
      <c r="F18" s="61" t="s">
        <v>82</v>
      </c>
      <c r="G18" s="58"/>
      <c r="H18" s="58" t="s">
        <v>102</v>
      </c>
      <c r="I18" s="62" t="s">
        <v>103</v>
      </c>
      <c r="J18" s="62" t="s">
        <v>104</v>
      </c>
      <c r="K18" s="62" t="s">
        <v>105</v>
      </c>
      <c r="L18" s="58" t="s">
        <v>106</v>
      </c>
    </row>
    <row r="19" spans="1:12" s="63" customFormat="1" ht="18.75">
      <c r="A19" s="58">
        <v>11</v>
      </c>
      <c r="B19" s="66" t="s">
        <v>47</v>
      </c>
      <c r="C19" s="59" t="s">
        <v>126</v>
      </c>
      <c r="D19" s="60" t="s">
        <v>101</v>
      </c>
      <c r="E19" s="60" t="s">
        <v>123</v>
      </c>
      <c r="F19" s="61"/>
      <c r="G19" s="58"/>
      <c r="H19" s="58" t="s">
        <v>102</v>
      </c>
      <c r="I19" s="62" t="s">
        <v>103</v>
      </c>
      <c r="J19" s="62" t="s">
        <v>104</v>
      </c>
      <c r="K19" s="62" t="s">
        <v>105</v>
      </c>
      <c r="L19" s="58" t="s">
        <v>106</v>
      </c>
    </row>
    <row r="20" spans="1:12" s="63" customFormat="1" ht="18.75">
      <c r="A20" s="58">
        <v>12</v>
      </c>
      <c r="B20" s="66" t="s">
        <v>51</v>
      </c>
      <c r="C20" s="59" t="s">
        <v>125</v>
      </c>
      <c r="D20" s="60" t="s">
        <v>113</v>
      </c>
      <c r="E20" s="60" t="s">
        <v>123</v>
      </c>
      <c r="F20" s="61" t="s">
        <v>82</v>
      </c>
      <c r="G20" s="58"/>
      <c r="H20" s="58" t="s">
        <v>102</v>
      </c>
      <c r="I20" s="62" t="s">
        <v>103</v>
      </c>
      <c r="J20" s="62" t="s">
        <v>104</v>
      </c>
      <c r="K20" s="62" t="s">
        <v>105</v>
      </c>
      <c r="L20" s="58" t="s">
        <v>106</v>
      </c>
    </row>
    <row r="21" spans="1:12" s="63" customFormat="1" ht="18.75">
      <c r="A21" s="58">
        <v>13</v>
      </c>
      <c r="B21" s="66" t="s">
        <v>53</v>
      </c>
      <c r="C21" s="59" t="s">
        <v>116</v>
      </c>
      <c r="D21" s="60" t="s">
        <v>109</v>
      </c>
      <c r="E21" s="60" t="s">
        <v>123</v>
      </c>
      <c r="F21" s="61" t="s">
        <v>82</v>
      </c>
      <c r="G21" s="58"/>
      <c r="H21" s="58" t="s">
        <v>102</v>
      </c>
      <c r="I21" s="62" t="s">
        <v>103</v>
      </c>
      <c r="J21" s="62" t="s">
        <v>104</v>
      </c>
      <c r="K21" s="62" t="s">
        <v>105</v>
      </c>
      <c r="L21" s="58" t="s">
        <v>106</v>
      </c>
    </row>
    <row r="22" spans="1:12" s="63" customFormat="1" ht="18.75">
      <c r="A22" s="58">
        <v>14</v>
      </c>
      <c r="B22" s="66" t="s">
        <v>55</v>
      </c>
      <c r="C22" s="59" t="s">
        <v>115</v>
      </c>
      <c r="D22" s="60" t="s">
        <v>100</v>
      </c>
      <c r="E22" s="60" t="s">
        <v>123</v>
      </c>
      <c r="F22" s="61" t="s">
        <v>82</v>
      </c>
      <c r="G22" s="58"/>
      <c r="H22" s="58" t="s">
        <v>102</v>
      </c>
      <c r="I22" s="62" t="s">
        <v>103</v>
      </c>
      <c r="J22" s="62" t="s">
        <v>104</v>
      </c>
      <c r="K22" s="62" t="s">
        <v>105</v>
      </c>
      <c r="L22" s="58" t="s">
        <v>106</v>
      </c>
    </row>
    <row r="23" spans="1:12" s="63" customFormat="1" ht="18.75">
      <c r="A23" s="58">
        <v>15</v>
      </c>
      <c r="B23" s="66" t="s">
        <v>57</v>
      </c>
      <c r="C23" s="59" t="s">
        <v>124</v>
      </c>
      <c r="D23" s="60" t="s">
        <v>117</v>
      </c>
      <c r="E23" s="60" t="s">
        <v>123</v>
      </c>
      <c r="F23" s="61" t="s">
        <v>82</v>
      </c>
      <c r="G23" s="58"/>
      <c r="H23" s="58" t="s">
        <v>118</v>
      </c>
      <c r="I23" s="62" t="s">
        <v>103</v>
      </c>
      <c r="J23" s="62" t="s">
        <v>104</v>
      </c>
      <c r="K23" s="62" t="s">
        <v>105</v>
      </c>
      <c r="L23" s="58" t="s">
        <v>106</v>
      </c>
    </row>
    <row r="24" spans="1:12" s="63" customFormat="1" ht="18.75">
      <c r="A24" s="58">
        <v>16</v>
      </c>
      <c r="B24" s="66" t="s">
        <v>59</v>
      </c>
      <c r="C24" s="59" t="s">
        <v>126</v>
      </c>
      <c r="D24" s="60" t="s">
        <v>114</v>
      </c>
      <c r="E24" s="60" t="s">
        <v>123</v>
      </c>
      <c r="F24" s="61"/>
      <c r="G24" s="58"/>
      <c r="H24" s="58" t="s">
        <v>102</v>
      </c>
      <c r="I24" s="62" t="s">
        <v>103</v>
      </c>
      <c r="J24" s="62" t="s">
        <v>104</v>
      </c>
      <c r="K24" s="62" t="s">
        <v>105</v>
      </c>
      <c r="L24" s="58" t="s">
        <v>106</v>
      </c>
    </row>
    <row r="25" spans="1:12" s="63" customFormat="1" ht="18.75">
      <c r="A25" s="58">
        <v>17</v>
      </c>
      <c r="B25" s="66" t="s">
        <v>63</v>
      </c>
      <c r="C25" s="59" t="s">
        <v>113</v>
      </c>
      <c r="D25" s="60" t="s">
        <v>113</v>
      </c>
      <c r="E25" s="60" t="s">
        <v>123</v>
      </c>
      <c r="F25" s="61" t="s">
        <v>82</v>
      </c>
      <c r="G25" s="58"/>
      <c r="H25" s="58" t="s">
        <v>102</v>
      </c>
      <c r="I25" s="62" t="s">
        <v>103</v>
      </c>
      <c r="J25" s="62" t="s">
        <v>104</v>
      </c>
      <c r="K25" s="62" t="s">
        <v>105</v>
      </c>
      <c r="L25" s="58" t="s">
        <v>106</v>
      </c>
    </row>
    <row r="26" spans="1:12" s="63" customFormat="1" ht="18.75">
      <c r="A26" s="58">
        <v>18</v>
      </c>
      <c r="B26" s="66" t="s">
        <v>65</v>
      </c>
      <c r="C26" s="59" t="s">
        <v>127</v>
      </c>
      <c r="D26" s="60" t="s">
        <v>107</v>
      </c>
      <c r="E26" s="60" t="s">
        <v>123</v>
      </c>
      <c r="F26" s="61" t="s">
        <v>82</v>
      </c>
      <c r="G26" s="58"/>
      <c r="H26" s="58" t="s">
        <v>102</v>
      </c>
      <c r="I26" s="62" t="s">
        <v>103</v>
      </c>
      <c r="J26" s="62" t="s">
        <v>104</v>
      </c>
      <c r="K26" s="62" t="s">
        <v>105</v>
      </c>
      <c r="L26" s="58" t="s">
        <v>106</v>
      </c>
    </row>
    <row r="27" spans="1:12" s="63" customFormat="1" ht="18.75">
      <c r="A27" s="58">
        <v>19</v>
      </c>
      <c r="B27" s="66" t="s">
        <v>67</v>
      </c>
      <c r="C27" s="59" t="s">
        <v>119</v>
      </c>
      <c r="D27" s="60" t="s">
        <v>114</v>
      </c>
      <c r="E27" s="60" t="s">
        <v>123</v>
      </c>
      <c r="F27" s="61" t="s">
        <v>82</v>
      </c>
      <c r="G27" s="58"/>
      <c r="H27" s="58" t="s">
        <v>102</v>
      </c>
      <c r="I27" s="62" t="s">
        <v>103</v>
      </c>
      <c r="J27" s="62" t="s">
        <v>104</v>
      </c>
      <c r="K27" s="62" t="s">
        <v>105</v>
      </c>
      <c r="L27" s="58" t="s">
        <v>106</v>
      </c>
    </row>
    <row r="28" spans="1:12" s="63" customFormat="1" ht="18.75">
      <c r="A28" s="58">
        <v>20</v>
      </c>
      <c r="B28" s="66" t="s">
        <v>69</v>
      </c>
      <c r="C28" s="59" t="s">
        <v>109</v>
      </c>
      <c r="D28" s="60" t="s">
        <v>107</v>
      </c>
      <c r="E28" s="60" t="s">
        <v>123</v>
      </c>
      <c r="F28" s="61" t="s">
        <v>82</v>
      </c>
      <c r="G28" s="58"/>
      <c r="H28" s="58" t="s">
        <v>102</v>
      </c>
      <c r="I28" s="62" t="s">
        <v>103</v>
      </c>
      <c r="J28" s="62" t="s">
        <v>104</v>
      </c>
      <c r="K28" s="62" t="s">
        <v>105</v>
      </c>
      <c r="L28" s="58" t="s">
        <v>106</v>
      </c>
    </row>
    <row r="29" spans="1:12" s="63" customFormat="1" ht="18.75">
      <c r="A29" s="58">
        <v>21</v>
      </c>
      <c r="B29" s="66" t="s">
        <v>71</v>
      </c>
      <c r="C29" s="59" t="s">
        <v>108</v>
      </c>
      <c r="D29" s="60" t="s">
        <v>117</v>
      </c>
      <c r="E29" s="60" t="s">
        <v>123</v>
      </c>
      <c r="F29" s="61" t="s">
        <v>82</v>
      </c>
      <c r="G29" s="58"/>
      <c r="H29" s="58" t="s">
        <v>102</v>
      </c>
      <c r="I29" s="62" t="s">
        <v>103</v>
      </c>
      <c r="J29" s="62" t="s">
        <v>104</v>
      </c>
      <c r="K29" s="62" t="s">
        <v>105</v>
      </c>
      <c r="L29" s="58" t="s">
        <v>106</v>
      </c>
    </row>
    <row r="30" spans="1:12" s="63" customFormat="1" ht="18.75">
      <c r="A30" s="58">
        <v>22</v>
      </c>
      <c r="B30" s="66" t="s">
        <v>73</v>
      </c>
      <c r="C30" s="59" t="s">
        <v>127</v>
      </c>
      <c r="D30" s="60" t="s">
        <v>117</v>
      </c>
      <c r="E30" s="60" t="s">
        <v>123</v>
      </c>
      <c r="F30" s="61" t="s">
        <v>82</v>
      </c>
      <c r="G30" s="58"/>
      <c r="H30" s="58" t="s">
        <v>102</v>
      </c>
      <c r="I30" s="62" t="s">
        <v>103</v>
      </c>
      <c r="J30" s="62" t="s">
        <v>104</v>
      </c>
      <c r="K30" s="62" t="s">
        <v>105</v>
      </c>
      <c r="L30" s="58" t="s">
        <v>106</v>
      </c>
    </row>
    <row r="31" spans="1:12" s="63" customFormat="1" ht="18.75">
      <c r="A31" s="58">
        <v>23</v>
      </c>
      <c r="B31" s="66" t="s">
        <v>79</v>
      </c>
      <c r="C31" s="59" t="s">
        <v>127</v>
      </c>
      <c r="D31" s="60" t="s">
        <v>111</v>
      </c>
      <c r="E31" s="60" t="s">
        <v>123</v>
      </c>
      <c r="F31" s="61"/>
      <c r="G31" s="58"/>
      <c r="H31" s="58" t="s">
        <v>102</v>
      </c>
      <c r="I31" s="62" t="s">
        <v>103</v>
      </c>
      <c r="J31" s="62" t="s">
        <v>104</v>
      </c>
      <c r="K31" s="62" t="s">
        <v>105</v>
      </c>
      <c r="L31" s="58" t="s">
        <v>106</v>
      </c>
    </row>
    <row r="32" spans="1:12">
      <c r="L32" s="41"/>
    </row>
    <row r="33" spans="9:12">
      <c r="I33" s="52" t="s">
        <v>128</v>
      </c>
      <c r="J33" s="52"/>
      <c r="K33" s="52"/>
      <c r="L33" s="52"/>
    </row>
    <row r="34" spans="9:12">
      <c r="J34" s="65" t="s">
        <v>129</v>
      </c>
      <c r="K34" s="65"/>
      <c r="L34" s="41"/>
    </row>
    <row r="35" spans="9:12">
      <c r="L35" s="41"/>
    </row>
    <row r="36" spans="9:12">
      <c r="L36" s="41"/>
    </row>
    <row r="37" spans="9:12">
      <c r="I37" s="65" t="s">
        <v>130</v>
      </c>
      <c r="J37" s="65"/>
      <c r="K37" s="65"/>
      <c r="L37" s="65"/>
    </row>
    <row r="38" spans="9:12">
      <c r="L38" s="41"/>
    </row>
  </sheetData>
  <mergeCells count="10">
    <mergeCell ref="A6:L6"/>
    <mergeCell ref="I33:L33"/>
    <mergeCell ref="J34:K34"/>
    <mergeCell ref="I37:L37"/>
    <mergeCell ref="A2:C2"/>
    <mergeCell ref="G2:L2"/>
    <mergeCell ref="A3:C3"/>
    <mergeCell ref="G3:L3"/>
    <mergeCell ref="A4:D4"/>
    <mergeCell ref="A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opLeftCell="A19" zoomScale="130" zoomScaleNormal="130" workbookViewId="0">
      <selection activeCell="G8" sqref="G8:I30"/>
    </sheetView>
  </sheetViews>
  <sheetFormatPr defaultRowHeight="15"/>
  <cols>
    <col min="1" max="1" width="3.42578125" customWidth="1"/>
    <col min="2" max="2" width="22.5703125" bestFit="1" customWidth="1"/>
    <col min="3" max="3" width="9" bestFit="1" customWidth="1"/>
    <col min="4" max="6" width="4.28515625" style="6" customWidth="1"/>
    <col min="7" max="7" width="4.28515625" customWidth="1"/>
    <col min="8" max="8" width="4.28515625" style="6" customWidth="1"/>
    <col min="9" max="10" width="4.28515625" customWidth="1"/>
    <col min="11" max="11" width="3.85546875" customWidth="1"/>
    <col min="12" max="12" width="4.28515625" hidden="1" customWidth="1"/>
    <col min="13" max="13" width="4.28515625" customWidth="1"/>
    <col min="14" max="14" width="4" customWidth="1"/>
    <col min="15" max="15" width="4.28515625" hidden="1" customWidth="1"/>
    <col min="16" max="16" width="4.28515625" style="6" customWidth="1"/>
    <col min="17" max="17" width="3.85546875" customWidth="1"/>
    <col min="18" max="18" width="4.28515625" hidden="1" customWidth="1"/>
    <col min="19" max="19" width="4.28515625" style="6" customWidth="1"/>
    <col min="20" max="20" width="4.85546875" customWidth="1"/>
    <col min="21" max="21" width="6.28515625" hidden="1" customWidth="1"/>
    <col min="22" max="24" width="0" hidden="1" customWidth="1"/>
    <col min="25" max="25" width="9.140625" hidden="1" customWidth="1"/>
    <col min="26" max="26" width="6.7109375" hidden="1" customWidth="1"/>
  </cols>
  <sheetData>
    <row r="1" spans="1:26">
      <c r="A1" s="38" t="s">
        <v>0</v>
      </c>
      <c r="B1" s="38"/>
      <c r="C1" s="38"/>
      <c r="D1" s="39" t="s">
        <v>1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6">
      <c r="A2" s="38" t="s">
        <v>2</v>
      </c>
      <c r="B2" s="38"/>
      <c r="C2" s="38"/>
      <c r="D2" s="40" t="s">
        <v>81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6">
      <c r="A3" s="38" t="s">
        <v>3</v>
      </c>
      <c r="B3" s="38"/>
      <c r="C3" s="38"/>
      <c r="D3" s="40" t="s">
        <v>4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5" spans="1:26">
      <c r="A5" s="37" t="s">
        <v>5</v>
      </c>
      <c r="B5" s="34" t="s">
        <v>6</v>
      </c>
      <c r="C5" s="34" t="s">
        <v>7</v>
      </c>
      <c r="D5" s="34" t="s">
        <v>8</v>
      </c>
      <c r="E5" s="34"/>
      <c r="F5" s="34"/>
      <c r="G5" s="34"/>
      <c r="H5" s="34"/>
      <c r="I5" s="34"/>
      <c r="J5" s="34"/>
      <c r="K5" s="34"/>
      <c r="L5" s="34"/>
      <c r="M5" s="34" t="s">
        <v>9</v>
      </c>
      <c r="N5" s="34"/>
      <c r="O5" s="34"/>
      <c r="P5" s="34"/>
      <c r="Q5" s="34"/>
      <c r="R5" s="34"/>
      <c r="S5" s="34" t="s">
        <v>10</v>
      </c>
      <c r="T5" s="34" t="s">
        <v>11</v>
      </c>
    </row>
    <row r="6" spans="1:26">
      <c r="A6" s="37"/>
      <c r="B6" s="34"/>
      <c r="C6" s="34"/>
      <c r="D6" s="34" t="s">
        <v>12</v>
      </c>
      <c r="E6" s="34"/>
      <c r="F6" s="34"/>
      <c r="G6" s="34" t="s">
        <v>13</v>
      </c>
      <c r="H6" s="34"/>
      <c r="I6" s="34"/>
      <c r="J6" s="36" t="s">
        <v>14</v>
      </c>
      <c r="K6" s="34"/>
      <c r="L6" s="12"/>
      <c r="M6" s="36" t="s">
        <v>13</v>
      </c>
      <c r="N6" s="34"/>
      <c r="O6" s="12"/>
      <c r="P6" s="36" t="s">
        <v>14</v>
      </c>
      <c r="Q6" s="34"/>
      <c r="R6" s="13"/>
      <c r="S6" s="34"/>
      <c r="T6" s="34"/>
    </row>
    <row r="7" spans="1:26" ht="15.75" thickBot="1">
      <c r="A7" s="37"/>
      <c r="B7" s="35"/>
      <c r="C7" s="35"/>
      <c r="D7" s="29">
        <v>1</v>
      </c>
      <c r="E7" s="29">
        <v>2</v>
      </c>
      <c r="F7" s="29">
        <v>3</v>
      </c>
      <c r="G7" s="29">
        <v>4</v>
      </c>
      <c r="H7" s="7">
        <v>5</v>
      </c>
      <c r="I7" s="29">
        <v>6</v>
      </c>
      <c r="J7" s="29">
        <v>7</v>
      </c>
      <c r="K7" s="29">
        <v>8</v>
      </c>
      <c r="L7" s="29">
        <v>9</v>
      </c>
      <c r="M7" s="8">
        <v>10</v>
      </c>
      <c r="N7" s="29">
        <v>11</v>
      </c>
      <c r="O7" s="29">
        <v>12</v>
      </c>
      <c r="P7" s="29">
        <v>13</v>
      </c>
      <c r="Q7" s="29">
        <v>14</v>
      </c>
      <c r="R7" s="29">
        <v>15</v>
      </c>
      <c r="S7" s="35"/>
      <c r="T7" s="35"/>
    </row>
    <row r="8" spans="1:26">
      <c r="A8" s="9">
        <v>1</v>
      </c>
      <c r="B8" s="32" t="s">
        <v>15</v>
      </c>
      <c r="C8" s="1" t="s">
        <v>16</v>
      </c>
      <c r="D8" s="16"/>
      <c r="E8" s="30" t="s">
        <v>82</v>
      </c>
      <c r="F8" s="16"/>
      <c r="G8" s="18" t="str">
        <f>LEFT(C8,2)</f>
        <v>24</v>
      </c>
      <c r="H8" s="16" t="str">
        <f>MID(C8,4,2)</f>
        <v>02</v>
      </c>
      <c r="I8" s="17" t="str">
        <f>RIGHT(C8,4)</f>
        <v>2003</v>
      </c>
      <c r="J8" s="17"/>
      <c r="K8" s="17"/>
      <c r="L8" s="17"/>
      <c r="M8" s="16"/>
      <c r="N8" s="22"/>
      <c r="O8" s="22"/>
      <c r="P8" s="23"/>
      <c r="Q8" s="22"/>
      <c r="R8" s="22"/>
      <c r="S8" s="24"/>
      <c r="T8" s="25"/>
      <c r="U8">
        <f>SUM(D8:I8)</f>
        <v>0</v>
      </c>
      <c r="V8">
        <f>M8+P8</f>
        <v>0</v>
      </c>
      <c r="X8">
        <f>U8+V8*2+S8*3</f>
        <v>0</v>
      </c>
      <c r="Y8">
        <f>COUNTA(D8:I8)+7</f>
        <v>11</v>
      </c>
      <c r="Z8">
        <f>X8/Y8</f>
        <v>0</v>
      </c>
    </row>
    <row r="9" spans="1:26">
      <c r="A9" s="9">
        <v>2</v>
      </c>
      <c r="B9" s="32" t="s">
        <v>21</v>
      </c>
      <c r="C9" s="1" t="s">
        <v>22</v>
      </c>
      <c r="D9" s="16"/>
      <c r="E9" s="30" t="s">
        <v>82</v>
      </c>
      <c r="F9" s="16"/>
      <c r="G9" s="18" t="str">
        <f t="shared" ref="G9:G30" si="0">LEFT(C9,2)</f>
        <v>12</v>
      </c>
      <c r="H9" s="16" t="str">
        <f t="shared" ref="H9:H30" si="1">MID(C9,4,2)</f>
        <v>04</v>
      </c>
      <c r="I9" s="17" t="str">
        <f t="shared" ref="I9:I30" si="2">RIGHT(C9,4)</f>
        <v>2003</v>
      </c>
      <c r="J9" s="17"/>
      <c r="K9" s="17"/>
      <c r="L9" s="17"/>
      <c r="M9" s="16"/>
      <c r="N9" s="22"/>
      <c r="O9" s="22"/>
      <c r="P9" s="23"/>
      <c r="Q9" s="22"/>
      <c r="R9" s="22"/>
      <c r="S9" s="23"/>
      <c r="T9" s="26"/>
      <c r="U9">
        <f t="shared" ref="U9:U30" si="3">SUM(D9:I9)</f>
        <v>0</v>
      </c>
      <c r="V9">
        <f t="shared" ref="V9:V30" si="4">M9+P9</f>
        <v>0</v>
      </c>
      <c r="X9">
        <f t="shared" ref="X9:X30" si="5">U9+V9*2+S9*3</f>
        <v>0</v>
      </c>
      <c r="Y9">
        <f t="shared" ref="Y9:Y30" si="6">COUNTA(D9:I9)+7</f>
        <v>11</v>
      </c>
      <c r="Z9">
        <f t="shared" ref="Z9:Z30" si="7">X9/Y9</f>
        <v>0</v>
      </c>
    </row>
    <row r="10" spans="1:26" ht="15.75" thickBot="1">
      <c r="A10" s="9">
        <v>3</v>
      </c>
      <c r="B10" s="33" t="s">
        <v>23</v>
      </c>
      <c r="C10" s="4" t="s">
        <v>24</v>
      </c>
      <c r="D10" s="19"/>
      <c r="E10" s="31" t="s">
        <v>82</v>
      </c>
      <c r="F10" s="19"/>
      <c r="G10" s="18" t="str">
        <f t="shared" si="0"/>
        <v>11</v>
      </c>
      <c r="H10" s="16" t="str">
        <f t="shared" si="1"/>
        <v>11</v>
      </c>
      <c r="I10" s="17" t="str">
        <f t="shared" si="2"/>
        <v>2003</v>
      </c>
      <c r="J10" s="20"/>
      <c r="K10" s="20"/>
      <c r="L10" s="20"/>
      <c r="M10" s="19"/>
      <c r="N10" s="27"/>
      <c r="O10" s="27"/>
      <c r="P10" s="28"/>
      <c r="Q10" s="27"/>
      <c r="R10" s="27"/>
      <c r="S10" s="28"/>
      <c r="T10" s="26"/>
      <c r="U10">
        <f t="shared" si="3"/>
        <v>0</v>
      </c>
      <c r="V10">
        <f t="shared" si="4"/>
        <v>0</v>
      </c>
      <c r="X10">
        <f t="shared" si="5"/>
        <v>0</v>
      </c>
      <c r="Y10">
        <f t="shared" si="6"/>
        <v>11</v>
      </c>
      <c r="Z10">
        <f t="shared" si="7"/>
        <v>0</v>
      </c>
    </row>
    <row r="11" spans="1:26">
      <c r="A11" s="9">
        <v>4</v>
      </c>
      <c r="B11" s="32" t="s">
        <v>27</v>
      </c>
      <c r="C11" s="1" t="s">
        <v>28</v>
      </c>
      <c r="D11" s="16"/>
      <c r="E11" s="30" t="s">
        <v>82</v>
      </c>
      <c r="F11" s="16"/>
      <c r="G11" s="18" t="str">
        <f t="shared" si="0"/>
        <v>06</v>
      </c>
      <c r="H11" s="16" t="str">
        <f t="shared" si="1"/>
        <v>12</v>
      </c>
      <c r="I11" s="17" t="str">
        <f t="shared" si="2"/>
        <v>2003</v>
      </c>
      <c r="J11" s="17"/>
      <c r="K11" s="17"/>
      <c r="L11" s="17"/>
      <c r="M11" s="16"/>
      <c r="N11" s="22"/>
      <c r="O11" s="22"/>
      <c r="P11" s="23"/>
      <c r="Q11" s="22"/>
      <c r="R11" s="22"/>
      <c r="S11" s="23"/>
      <c r="T11" s="26"/>
      <c r="U11">
        <f t="shared" si="3"/>
        <v>0</v>
      </c>
      <c r="V11">
        <f t="shared" si="4"/>
        <v>0</v>
      </c>
      <c r="X11">
        <f t="shared" si="5"/>
        <v>0</v>
      </c>
      <c r="Y11">
        <f t="shared" si="6"/>
        <v>11</v>
      </c>
      <c r="Z11">
        <f t="shared" si="7"/>
        <v>0</v>
      </c>
    </row>
    <row r="12" spans="1:26">
      <c r="A12" s="9">
        <v>5</v>
      </c>
      <c r="B12" s="32" t="s">
        <v>29</v>
      </c>
      <c r="C12" s="1" t="s">
        <v>30</v>
      </c>
      <c r="D12" s="16"/>
      <c r="E12" s="30" t="s">
        <v>82</v>
      </c>
      <c r="F12" s="16"/>
      <c r="G12" s="18" t="str">
        <f t="shared" si="0"/>
        <v>17</v>
      </c>
      <c r="H12" s="16" t="str">
        <f t="shared" si="1"/>
        <v>11</v>
      </c>
      <c r="I12" s="17" t="str">
        <f t="shared" si="2"/>
        <v>2003</v>
      </c>
      <c r="J12" s="17"/>
      <c r="K12" s="17"/>
      <c r="L12" s="17"/>
      <c r="M12" s="16"/>
      <c r="N12" s="22"/>
      <c r="O12" s="22"/>
      <c r="P12" s="23"/>
      <c r="Q12" s="22"/>
      <c r="R12" s="22"/>
      <c r="S12" s="23"/>
      <c r="T12" s="26"/>
      <c r="U12">
        <f t="shared" si="3"/>
        <v>0</v>
      </c>
      <c r="V12">
        <f t="shared" si="4"/>
        <v>0</v>
      </c>
      <c r="X12">
        <f t="shared" si="5"/>
        <v>0</v>
      </c>
      <c r="Y12">
        <f t="shared" si="6"/>
        <v>11</v>
      </c>
      <c r="Z12">
        <f t="shared" si="7"/>
        <v>0</v>
      </c>
    </row>
    <row r="13" spans="1:26">
      <c r="A13" s="9">
        <v>6</v>
      </c>
      <c r="B13" s="32" t="s">
        <v>31</v>
      </c>
      <c r="C13" s="1" t="s">
        <v>32</v>
      </c>
      <c r="D13" s="16"/>
      <c r="E13" s="30" t="s">
        <v>82</v>
      </c>
      <c r="F13" s="16"/>
      <c r="G13" s="18" t="str">
        <f t="shared" si="0"/>
        <v>22</v>
      </c>
      <c r="H13" s="16" t="str">
        <f t="shared" si="1"/>
        <v>08</v>
      </c>
      <c r="I13" s="17" t="str">
        <f t="shared" si="2"/>
        <v>2003</v>
      </c>
      <c r="J13" s="17"/>
      <c r="K13" s="17"/>
      <c r="L13" s="17"/>
      <c r="M13" s="16"/>
      <c r="N13" s="22"/>
      <c r="O13" s="22"/>
      <c r="P13" s="23"/>
      <c r="Q13" s="22"/>
      <c r="R13" s="22"/>
      <c r="S13" s="23"/>
      <c r="T13" s="26"/>
      <c r="U13">
        <f t="shared" si="3"/>
        <v>0</v>
      </c>
      <c r="V13">
        <f t="shared" si="4"/>
        <v>0</v>
      </c>
      <c r="X13">
        <f t="shared" si="5"/>
        <v>0</v>
      </c>
      <c r="Y13">
        <f t="shared" si="6"/>
        <v>11</v>
      </c>
      <c r="Z13">
        <f t="shared" si="7"/>
        <v>0</v>
      </c>
    </row>
    <row r="14" spans="1:26" ht="15.75" thickBot="1">
      <c r="A14" s="9">
        <v>7</v>
      </c>
      <c r="B14" s="33" t="s">
        <v>33</v>
      </c>
      <c r="C14" s="4" t="s">
        <v>34</v>
      </c>
      <c r="D14" s="19"/>
      <c r="E14" s="31" t="s">
        <v>82</v>
      </c>
      <c r="F14" s="19"/>
      <c r="G14" s="18" t="str">
        <f t="shared" si="0"/>
        <v>22</v>
      </c>
      <c r="H14" s="16" t="str">
        <f t="shared" si="1"/>
        <v>04</v>
      </c>
      <c r="I14" s="17" t="str">
        <f t="shared" si="2"/>
        <v>2003</v>
      </c>
      <c r="J14" s="20"/>
      <c r="K14" s="20"/>
      <c r="L14" s="20"/>
      <c r="M14" s="19"/>
      <c r="N14" s="27"/>
      <c r="O14" s="27"/>
      <c r="P14" s="28"/>
      <c r="Q14" s="27"/>
      <c r="R14" s="27"/>
      <c r="S14" s="28"/>
      <c r="T14" s="26"/>
      <c r="U14">
        <f t="shared" si="3"/>
        <v>0</v>
      </c>
      <c r="V14">
        <f t="shared" si="4"/>
        <v>0</v>
      </c>
      <c r="X14">
        <f t="shared" si="5"/>
        <v>0</v>
      </c>
      <c r="Y14">
        <f t="shared" si="6"/>
        <v>11</v>
      </c>
      <c r="Z14">
        <f t="shared" si="7"/>
        <v>0</v>
      </c>
    </row>
    <row r="15" spans="1:26">
      <c r="A15" s="9">
        <v>8</v>
      </c>
      <c r="B15" s="32" t="s">
        <v>35</v>
      </c>
      <c r="C15" s="1" t="s">
        <v>36</v>
      </c>
      <c r="D15" s="16"/>
      <c r="E15" s="30" t="s">
        <v>82</v>
      </c>
      <c r="F15" s="16"/>
      <c r="G15" s="18" t="str">
        <f t="shared" si="0"/>
        <v>25</v>
      </c>
      <c r="H15" s="16" t="str">
        <f t="shared" si="1"/>
        <v>04</v>
      </c>
      <c r="I15" s="17" t="str">
        <f t="shared" si="2"/>
        <v>2003</v>
      </c>
      <c r="J15" s="17"/>
      <c r="K15" s="17"/>
      <c r="L15" s="17"/>
      <c r="M15" s="16"/>
      <c r="N15" s="22"/>
      <c r="O15" s="22"/>
      <c r="P15" s="23"/>
      <c r="Q15" s="22"/>
      <c r="R15" s="22"/>
      <c r="S15" s="23"/>
      <c r="T15" s="26"/>
      <c r="U15">
        <f t="shared" si="3"/>
        <v>0</v>
      </c>
      <c r="V15">
        <f t="shared" si="4"/>
        <v>0</v>
      </c>
      <c r="X15">
        <f t="shared" si="5"/>
        <v>0</v>
      </c>
      <c r="Y15">
        <f t="shared" si="6"/>
        <v>11</v>
      </c>
      <c r="Z15">
        <f t="shared" si="7"/>
        <v>0</v>
      </c>
    </row>
    <row r="16" spans="1:26">
      <c r="A16" s="9">
        <v>9</v>
      </c>
      <c r="B16" s="32" t="s">
        <v>37</v>
      </c>
      <c r="C16" s="1" t="s">
        <v>38</v>
      </c>
      <c r="D16" s="16"/>
      <c r="E16" s="30" t="s">
        <v>82</v>
      </c>
      <c r="F16" s="16"/>
      <c r="G16" s="18" t="str">
        <f t="shared" si="0"/>
        <v>29</v>
      </c>
      <c r="H16" s="16" t="str">
        <f t="shared" si="1"/>
        <v>07</v>
      </c>
      <c r="I16" s="17" t="str">
        <f t="shared" si="2"/>
        <v>2003</v>
      </c>
      <c r="J16" s="17"/>
      <c r="K16" s="17"/>
      <c r="L16" s="17"/>
      <c r="M16" s="16"/>
      <c r="N16" s="22"/>
      <c r="O16" s="22"/>
      <c r="P16" s="23"/>
      <c r="Q16" s="22"/>
      <c r="R16" s="22"/>
      <c r="S16" s="23"/>
      <c r="T16" s="26"/>
      <c r="U16">
        <f t="shared" si="3"/>
        <v>0</v>
      </c>
      <c r="V16">
        <f t="shared" si="4"/>
        <v>0</v>
      </c>
      <c r="X16">
        <f t="shared" si="5"/>
        <v>0</v>
      </c>
      <c r="Y16">
        <f t="shared" si="6"/>
        <v>11</v>
      </c>
      <c r="Z16">
        <f t="shared" si="7"/>
        <v>0</v>
      </c>
    </row>
    <row r="17" spans="1:26">
      <c r="A17" s="9">
        <v>10</v>
      </c>
      <c r="B17" s="32" t="s">
        <v>39</v>
      </c>
      <c r="C17" s="1" t="s">
        <v>40</v>
      </c>
      <c r="D17" s="18"/>
      <c r="E17" s="30" t="s">
        <v>82</v>
      </c>
      <c r="F17" s="16"/>
      <c r="G17" s="18" t="str">
        <f t="shared" si="0"/>
        <v>07</v>
      </c>
      <c r="H17" s="16" t="str">
        <f t="shared" si="1"/>
        <v>08</v>
      </c>
      <c r="I17" s="17" t="str">
        <f t="shared" si="2"/>
        <v>2003</v>
      </c>
      <c r="J17" s="17"/>
      <c r="K17" s="17"/>
      <c r="L17" s="17"/>
      <c r="M17" s="16"/>
      <c r="N17" s="22"/>
      <c r="O17" s="22"/>
      <c r="P17" s="23"/>
      <c r="Q17" s="22"/>
      <c r="R17" s="22"/>
      <c r="S17" s="23"/>
      <c r="T17" s="26"/>
      <c r="U17">
        <f t="shared" si="3"/>
        <v>0</v>
      </c>
      <c r="V17">
        <f t="shared" si="4"/>
        <v>0</v>
      </c>
      <c r="X17">
        <f t="shared" si="5"/>
        <v>0</v>
      </c>
      <c r="Y17">
        <f t="shared" si="6"/>
        <v>11</v>
      </c>
      <c r="Z17">
        <f t="shared" si="7"/>
        <v>0</v>
      </c>
    </row>
    <row r="18" spans="1:26">
      <c r="A18" s="9">
        <v>11</v>
      </c>
      <c r="B18" s="32" t="s">
        <v>47</v>
      </c>
      <c r="C18" s="1" t="s">
        <v>48</v>
      </c>
      <c r="D18" s="16"/>
      <c r="E18" s="30" t="s">
        <v>82</v>
      </c>
      <c r="F18" s="16"/>
      <c r="G18" s="18" t="str">
        <f t="shared" si="0"/>
        <v>23</v>
      </c>
      <c r="H18" s="16" t="str">
        <f t="shared" si="1"/>
        <v>11</v>
      </c>
      <c r="I18" s="17" t="str">
        <f t="shared" si="2"/>
        <v>2003</v>
      </c>
      <c r="J18" s="17"/>
      <c r="K18" s="17"/>
      <c r="L18" s="17"/>
      <c r="M18" s="16"/>
      <c r="N18" s="22"/>
      <c r="O18" s="22"/>
      <c r="P18" s="23"/>
      <c r="Q18" s="22"/>
      <c r="R18" s="22"/>
      <c r="S18" s="23"/>
      <c r="T18" s="26"/>
      <c r="U18">
        <f t="shared" si="3"/>
        <v>0</v>
      </c>
      <c r="V18">
        <f t="shared" si="4"/>
        <v>0</v>
      </c>
      <c r="X18">
        <f t="shared" si="5"/>
        <v>0</v>
      </c>
      <c r="Y18">
        <f t="shared" si="6"/>
        <v>11</v>
      </c>
      <c r="Z18">
        <f t="shared" si="7"/>
        <v>0</v>
      </c>
    </row>
    <row r="19" spans="1:26">
      <c r="A19" s="9">
        <v>12</v>
      </c>
      <c r="B19" s="32" t="s">
        <v>51</v>
      </c>
      <c r="C19" s="1" t="s">
        <v>52</v>
      </c>
      <c r="D19" s="16"/>
      <c r="E19" s="30" t="s">
        <v>82</v>
      </c>
      <c r="F19" s="16"/>
      <c r="G19" s="18" t="str">
        <f t="shared" si="0"/>
        <v>29</v>
      </c>
      <c r="H19" s="16" t="str">
        <f t="shared" si="1"/>
        <v>03</v>
      </c>
      <c r="I19" s="17" t="str">
        <f t="shared" si="2"/>
        <v>2003</v>
      </c>
      <c r="J19" s="17"/>
      <c r="K19" s="17"/>
      <c r="L19" s="17"/>
      <c r="M19" s="16"/>
      <c r="N19" s="22"/>
      <c r="O19" s="22"/>
      <c r="P19" s="23"/>
      <c r="Q19" s="22"/>
      <c r="R19" s="22"/>
      <c r="S19" s="23"/>
      <c r="T19" s="26"/>
      <c r="U19">
        <f t="shared" si="3"/>
        <v>0</v>
      </c>
      <c r="V19">
        <f t="shared" si="4"/>
        <v>0</v>
      </c>
      <c r="X19">
        <f t="shared" si="5"/>
        <v>0</v>
      </c>
      <c r="Y19">
        <f t="shared" si="6"/>
        <v>11</v>
      </c>
      <c r="Z19">
        <f t="shared" si="7"/>
        <v>0</v>
      </c>
    </row>
    <row r="20" spans="1:26" ht="15.75" thickBot="1">
      <c r="A20" s="9">
        <v>13</v>
      </c>
      <c r="B20" s="33" t="s">
        <v>53</v>
      </c>
      <c r="C20" s="4" t="s">
        <v>54</v>
      </c>
      <c r="D20" s="19"/>
      <c r="E20" s="31" t="s">
        <v>82</v>
      </c>
      <c r="F20" s="19"/>
      <c r="G20" s="18" t="str">
        <f t="shared" si="0"/>
        <v>05</v>
      </c>
      <c r="H20" s="16" t="str">
        <f t="shared" si="1"/>
        <v>04</v>
      </c>
      <c r="I20" s="17" t="str">
        <f t="shared" si="2"/>
        <v>2003</v>
      </c>
      <c r="J20" s="20"/>
      <c r="K20" s="20"/>
      <c r="L20" s="20"/>
      <c r="M20" s="19"/>
      <c r="N20" s="27"/>
      <c r="O20" s="27"/>
      <c r="P20" s="28"/>
      <c r="Q20" s="27"/>
      <c r="R20" s="27"/>
      <c r="S20" s="28"/>
      <c r="T20" s="26"/>
      <c r="U20">
        <f t="shared" si="3"/>
        <v>0</v>
      </c>
      <c r="V20">
        <f t="shared" si="4"/>
        <v>0</v>
      </c>
      <c r="X20">
        <f t="shared" si="5"/>
        <v>0</v>
      </c>
      <c r="Y20">
        <f t="shared" si="6"/>
        <v>11</v>
      </c>
      <c r="Z20">
        <f t="shared" si="7"/>
        <v>0</v>
      </c>
    </row>
    <row r="21" spans="1:26">
      <c r="A21" s="9">
        <v>14</v>
      </c>
      <c r="B21" s="32" t="s">
        <v>55</v>
      </c>
      <c r="C21" s="1" t="s">
        <v>56</v>
      </c>
      <c r="D21" s="16"/>
      <c r="E21" s="30" t="s">
        <v>82</v>
      </c>
      <c r="F21" s="16"/>
      <c r="G21" s="18" t="str">
        <f t="shared" si="0"/>
        <v>31</v>
      </c>
      <c r="H21" s="16" t="str">
        <f t="shared" si="1"/>
        <v>08</v>
      </c>
      <c r="I21" s="17" t="str">
        <f t="shared" si="2"/>
        <v>2003</v>
      </c>
      <c r="J21" s="17"/>
      <c r="K21" s="17"/>
      <c r="L21" s="17"/>
      <c r="M21" s="16"/>
      <c r="N21" s="22"/>
      <c r="O21" s="22"/>
      <c r="P21" s="23"/>
      <c r="Q21" s="22"/>
      <c r="R21" s="22"/>
      <c r="S21" s="23"/>
      <c r="T21" s="26"/>
      <c r="U21">
        <f t="shared" si="3"/>
        <v>0</v>
      </c>
      <c r="V21">
        <f t="shared" si="4"/>
        <v>0</v>
      </c>
      <c r="X21">
        <f t="shared" si="5"/>
        <v>0</v>
      </c>
      <c r="Y21">
        <f t="shared" si="6"/>
        <v>11</v>
      </c>
      <c r="Z21">
        <f t="shared" si="7"/>
        <v>0</v>
      </c>
    </row>
    <row r="22" spans="1:26">
      <c r="A22" s="9">
        <v>15</v>
      </c>
      <c r="B22" s="32" t="s">
        <v>57</v>
      </c>
      <c r="C22" s="1" t="s">
        <v>58</v>
      </c>
      <c r="D22" s="18"/>
      <c r="E22" s="30" t="s">
        <v>82</v>
      </c>
      <c r="F22" s="16"/>
      <c r="G22" s="18" t="str">
        <f t="shared" si="0"/>
        <v>22</v>
      </c>
      <c r="H22" s="16" t="str">
        <f t="shared" si="1"/>
        <v>10</v>
      </c>
      <c r="I22" s="17" t="str">
        <f t="shared" si="2"/>
        <v>2003</v>
      </c>
      <c r="J22" s="17"/>
      <c r="K22" s="17"/>
      <c r="L22" s="17"/>
      <c r="M22" s="16"/>
      <c r="N22" s="22"/>
      <c r="O22" s="22"/>
      <c r="P22" s="23"/>
      <c r="Q22" s="22"/>
      <c r="R22" s="22"/>
      <c r="S22" s="23"/>
      <c r="T22" s="26"/>
      <c r="U22">
        <f t="shared" si="3"/>
        <v>0</v>
      </c>
      <c r="V22">
        <f t="shared" si="4"/>
        <v>0</v>
      </c>
      <c r="X22">
        <f t="shared" si="5"/>
        <v>0</v>
      </c>
      <c r="Y22">
        <f t="shared" si="6"/>
        <v>11</v>
      </c>
      <c r="Z22">
        <f t="shared" si="7"/>
        <v>0</v>
      </c>
    </row>
    <row r="23" spans="1:26">
      <c r="A23" s="9">
        <v>16</v>
      </c>
      <c r="B23" s="32" t="s">
        <v>59</v>
      </c>
      <c r="C23" s="1" t="s">
        <v>60</v>
      </c>
      <c r="D23" s="16"/>
      <c r="E23" s="30" t="s">
        <v>82</v>
      </c>
      <c r="F23" s="16"/>
      <c r="G23" s="18" t="str">
        <f t="shared" si="0"/>
        <v>23</v>
      </c>
      <c r="H23" s="16" t="str">
        <f t="shared" si="1"/>
        <v>09</v>
      </c>
      <c r="I23" s="17" t="str">
        <f t="shared" si="2"/>
        <v>2003</v>
      </c>
      <c r="J23" s="17"/>
      <c r="K23" s="17"/>
      <c r="L23" s="17"/>
      <c r="M23" s="16"/>
      <c r="N23" s="22"/>
      <c r="O23" s="22"/>
      <c r="P23" s="23"/>
      <c r="Q23" s="22"/>
      <c r="R23" s="22"/>
      <c r="S23" s="23"/>
      <c r="T23" s="26"/>
      <c r="U23">
        <f t="shared" si="3"/>
        <v>0</v>
      </c>
      <c r="V23">
        <f t="shared" si="4"/>
        <v>0</v>
      </c>
      <c r="X23">
        <f t="shared" si="5"/>
        <v>0</v>
      </c>
      <c r="Y23">
        <f t="shared" si="6"/>
        <v>11</v>
      </c>
      <c r="Z23">
        <f t="shared" si="7"/>
        <v>0</v>
      </c>
    </row>
    <row r="24" spans="1:26" ht="15.75" thickBot="1">
      <c r="A24" s="9">
        <v>17</v>
      </c>
      <c r="B24" s="33" t="s">
        <v>63</v>
      </c>
      <c r="C24" s="4" t="s">
        <v>64</v>
      </c>
      <c r="D24" s="19"/>
      <c r="E24" s="31" t="s">
        <v>82</v>
      </c>
      <c r="F24" s="19"/>
      <c r="G24" s="18" t="str">
        <f t="shared" si="0"/>
        <v>03</v>
      </c>
      <c r="H24" s="16" t="str">
        <f t="shared" si="1"/>
        <v>03</v>
      </c>
      <c r="I24" s="17" t="str">
        <f t="shared" si="2"/>
        <v>2003</v>
      </c>
      <c r="J24" s="20"/>
      <c r="K24" s="20"/>
      <c r="L24" s="20"/>
      <c r="M24" s="19"/>
      <c r="N24" s="27"/>
      <c r="O24" s="27"/>
      <c r="P24" s="28"/>
      <c r="Q24" s="27"/>
      <c r="R24" s="27"/>
      <c r="S24" s="28"/>
      <c r="T24" s="26"/>
      <c r="U24">
        <f t="shared" si="3"/>
        <v>0</v>
      </c>
      <c r="V24">
        <f t="shared" si="4"/>
        <v>0</v>
      </c>
      <c r="X24">
        <f t="shared" si="5"/>
        <v>0</v>
      </c>
      <c r="Y24">
        <f t="shared" si="6"/>
        <v>11</v>
      </c>
      <c r="Z24">
        <f t="shared" si="7"/>
        <v>0</v>
      </c>
    </row>
    <row r="25" spans="1:26">
      <c r="A25" s="9">
        <v>18</v>
      </c>
      <c r="B25" s="32" t="s">
        <v>65</v>
      </c>
      <c r="C25" s="1" t="s">
        <v>66</v>
      </c>
      <c r="D25" s="16"/>
      <c r="E25" s="30" t="s">
        <v>82</v>
      </c>
      <c r="F25" s="16"/>
      <c r="G25" s="18" t="str">
        <f t="shared" si="0"/>
        <v>26</v>
      </c>
      <c r="H25" s="16" t="str">
        <f t="shared" si="1"/>
        <v>12</v>
      </c>
      <c r="I25" s="17" t="str">
        <f t="shared" si="2"/>
        <v>2003</v>
      </c>
      <c r="J25" s="17"/>
      <c r="K25" s="17"/>
      <c r="L25" s="17"/>
      <c r="M25" s="16"/>
      <c r="N25" s="22"/>
      <c r="O25" s="22"/>
      <c r="P25" s="23"/>
      <c r="Q25" s="22"/>
      <c r="R25" s="22"/>
      <c r="S25" s="23"/>
      <c r="T25" s="26"/>
      <c r="U25">
        <f t="shared" si="3"/>
        <v>0</v>
      </c>
      <c r="V25">
        <f t="shared" si="4"/>
        <v>0</v>
      </c>
      <c r="X25">
        <f t="shared" si="5"/>
        <v>0</v>
      </c>
      <c r="Y25">
        <f t="shared" si="6"/>
        <v>11</v>
      </c>
      <c r="Z25">
        <f t="shared" si="7"/>
        <v>0</v>
      </c>
    </row>
    <row r="26" spans="1:26">
      <c r="A26" s="9">
        <v>19</v>
      </c>
      <c r="B26" s="32" t="s">
        <v>67</v>
      </c>
      <c r="C26" s="1" t="s">
        <v>68</v>
      </c>
      <c r="D26" s="18"/>
      <c r="E26" s="30" t="s">
        <v>82</v>
      </c>
      <c r="F26" s="16"/>
      <c r="G26" s="18" t="str">
        <f t="shared" si="0"/>
        <v>18</v>
      </c>
      <c r="H26" s="16" t="str">
        <f t="shared" si="1"/>
        <v>09</v>
      </c>
      <c r="I26" s="17" t="str">
        <f t="shared" si="2"/>
        <v>2003</v>
      </c>
      <c r="J26" s="17"/>
      <c r="K26" s="17"/>
      <c r="L26" s="17"/>
      <c r="M26" s="16"/>
      <c r="N26" s="22"/>
      <c r="O26" s="22"/>
      <c r="P26" s="23"/>
      <c r="Q26" s="22"/>
      <c r="R26" s="22"/>
      <c r="S26" s="23"/>
      <c r="T26" s="26"/>
      <c r="U26">
        <f t="shared" si="3"/>
        <v>0</v>
      </c>
      <c r="V26">
        <f t="shared" si="4"/>
        <v>0</v>
      </c>
      <c r="X26">
        <f t="shared" si="5"/>
        <v>0</v>
      </c>
      <c r="Y26">
        <f t="shared" si="6"/>
        <v>11</v>
      </c>
      <c r="Z26">
        <f t="shared" si="7"/>
        <v>0</v>
      </c>
    </row>
    <row r="27" spans="1:26">
      <c r="A27" s="9">
        <v>20</v>
      </c>
      <c r="B27" s="32" t="s">
        <v>69</v>
      </c>
      <c r="C27" s="1" t="s">
        <v>70</v>
      </c>
      <c r="D27" s="16"/>
      <c r="E27" s="30" t="s">
        <v>82</v>
      </c>
      <c r="F27" s="16"/>
      <c r="G27" s="18" t="str">
        <f t="shared" si="0"/>
        <v>04</v>
      </c>
      <c r="H27" s="16" t="str">
        <f t="shared" si="1"/>
        <v>12</v>
      </c>
      <c r="I27" s="17" t="str">
        <f t="shared" si="2"/>
        <v>2003</v>
      </c>
      <c r="J27" s="17"/>
      <c r="K27" s="17"/>
      <c r="L27" s="17"/>
      <c r="M27" s="16"/>
      <c r="N27" s="22"/>
      <c r="O27" s="22"/>
      <c r="P27" s="23"/>
      <c r="Q27" s="22"/>
      <c r="R27" s="22"/>
      <c r="S27" s="23"/>
      <c r="T27" s="26"/>
      <c r="U27">
        <f t="shared" si="3"/>
        <v>0</v>
      </c>
      <c r="V27">
        <f t="shared" si="4"/>
        <v>0</v>
      </c>
      <c r="X27">
        <f t="shared" si="5"/>
        <v>0</v>
      </c>
      <c r="Y27">
        <f t="shared" si="6"/>
        <v>11</v>
      </c>
      <c r="Z27">
        <f t="shared" si="7"/>
        <v>0</v>
      </c>
    </row>
    <row r="28" spans="1:26">
      <c r="A28" s="9">
        <v>21</v>
      </c>
      <c r="B28" s="32" t="s">
        <v>71</v>
      </c>
      <c r="C28" s="1" t="s">
        <v>72</v>
      </c>
      <c r="D28" s="16"/>
      <c r="E28" s="30" t="s">
        <v>82</v>
      </c>
      <c r="F28" s="16"/>
      <c r="G28" s="18" t="str">
        <f t="shared" si="0"/>
        <v>07</v>
      </c>
      <c r="H28" s="16" t="str">
        <f t="shared" si="1"/>
        <v>10</v>
      </c>
      <c r="I28" s="17" t="str">
        <f t="shared" si="2"/>
        <v>2003</v>
      </c>
      <c r="J28" s="17"/>
      <c r="K28" s="17"/>
      <c r="L28" s="17"/>
      <c r="M28" s="16"/>
      <c r="N28" s="22"/>
      <c r="O28" s="22"/>
      <c r="P28" s="23"/>
      <c r="Q28" s="22"/>
      <c r="R28" s="22"/>
      <c r="S28" s="23"/>
      <c r="T28" s="26"/>
      <c r="U28">
        <f t="shared" si="3"/>
        <v>0</v>
      </c>
      <c r="V28">
        <f t="shared" si="4"/>
        <v>0</v>
      </c>
      <c r="X28">
        <f t="shared" si="5"/>
        <v>0</v>
      </c>
      <c r="Y28">
        <f t="shared" si="6"/>
        <v>11</v>
      </c>
      <c r="Z28">
        <f t="shared" si="7"/>
        <v>0</v>
      </c>
    </row>
    <row r="29" spans="1:26" ht="15.75" thickBot="1">
      <c r="A29" s="9">
        <v>22</v>
      </c>
      <c r="B29" s="33" t="s">
        <v>73</v>
      </c>
      <c r="C29" s="4" t="s">
        <v>74</v>
      </c>
      <c r="D29" s="21"/>
      <c r="E29" s="31" t="s">
        <v>82</v>
      </c>
      <c r="F29" s="19"/>
      <c r="G29" s="18" t="str">
        <f t="shared" si="0"/>
        <v>26</v>
      </c>
      <c r="H29" s="16" t="str">
        <f t="shared" si="1"/>
        <v>10</v>
      </c>
      <c r="I29" s="17" t="str">
        <f t="shared" si="2"/>
        <v>2003</v>
      </c>
      <c r="J29" s="20"/>
      <c r="K29" s="20"/>
      <c r="L29" s="20"/>
      <c r="M29" s="19"/>
      <c r="N29" s="27"/>
      <c r="O29" s="27"/>
      <c r="P29" s="28"/>
      <c r="Q29" s="27"/>
      <c r="R29" s="27"/>
      <c r="S29" s="28"/>
      <c r="T29" s="26"/>
      <c r="U29">
        <f t="shared" si="3"/>
        <v>0</v>
      </c>
      <c r="V29">
        <f t="shared" si="4"/>
        <v>0</v>
      </c>
      <c r="X29">
        <f t="shared" si="5"/>
        <v>0</v>
      </c>
      <c r="Y29">
        <f t="shared" si="6"/>
        <v>11</v>
      </c>
      <c r="Z29">
        <f t="shared" si="7"/>
        <v>0</v>
      </c>
    </row>
    <row r="30" spans="1:26" ht="15.75" thickBot="1">
      <c r="A30" s="9">
        <v>23</v>
      </c>
      <c r="B30" s="33" t="s">
        <v>79</v>
      </c>
      <c r="C30" s="4" t="s">
        <v>80</v>
      </c>
      <c r="D30" s="19"/>
      <c r="E30" s="31" t="s">
        <v>82</v>
      </c>
      <c r="F30" s="19"/>
      <c r="G30" s="18" t="str">
        <f t="shared" si="0"/>
        <v>26</v>
      </c>
      <c r="H30" s="16" t="str">
        <f t="shared" si="1"/>
        <v>02</v>
      </c>
      <c r="I30" s="17" t="str">
        <f t="shared" si="2"/>
        <v>2003</v>
      </c>
      <c r="J30" s="20"/>
      <c r="K30" s="20"/>
      <c r="L30" s="20"/>
      <c r="M30" s="19"/>
      <c r="N30" s="27"/>
      <c r="O30" s="27"/>
      <c r="P30" s="28"/>
      <c r="Q30" s="27"/>
      <c r="R30" s="27"/>
      <c r="S30" s="28"/>
      <c r="T30" s="26"/>
      <c r="U30">
        <f t="shared" si="3"/>
        <v>0</v>
      </c>
      <c r="V30">
        <f t="shared" si="4"/>
        <v>0</v>
      </c>
      <c r="X30">
        <f t="shared" si="5"/>
        <v>0</v>
      </c>
      <c r="Y30">
        <f t="shared" si="6"/>
        <v>11</v>
      </c>
      <c r="Z30">
        <f t="shared" si="7"/>
        <v>0</v>
      </c>
    </row>
    <row r="31" spans="1:26">
      <c r="D31" s="6">
        <f>COUNTA(D8:D30)</f>
        <v>0</v>
      </c>
      <c r="E31" s="6">
        <f>COUNTA(E8:E30)</f>
        <v>23</v>
      </c>
    </row>
  </sheetData>
  <mergeCells count="18">
    <mergeCell ref="A1:C1"/>
    <mergeCell ref="D1:T1"/>
    <mergeCell ref="A2:C2"/>
    <mergeCell ref="D2:T2"/>
    <mergeCell ref="A3:C3"/>
    <mergeCell ref="D3:T3"/>
    <mergeCell ref="A5:A7"/>
    <mergeCell ref="B5:B7"/>
    <mergeCell ref="C5:C7"/>
    <mergeCell ref="D5:L5"/>
    <mergeCell ref="M5:R5"/>
    <mergeCell ref="T5:T7"/>
    <mergeCell ref="D6:F6"/>
    <mergeCell ref="G6:I6"/>
    <mergeCell ref="J6:K6"/>
    <mergeCell ref="M6:N6"/>
    <mergeCell ref="P6:Q6"/>
    <mergeCell ref="S5:S7"/>
  </mergeCells>
  <pageMargins left="0.45" right="0.4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>
      <selection activeCell="P22" sqref="P22"/>
    </sheetView>
  </sheetViews>
  <sheetFormatPr defaultRowHeight="15"/>
  <cols>
    <col min="1" max="1" width="3.42578125" customWidth="1"/>
    <col min="2" max="2" width="22.5703125" bestFit="1" customWidth="1"/>
    <col min="3" max="3" width="9" bestFit="1" customWidth="1"/>
    <col min="4" max="6" width="4.28515625" style="6" customWidth="1"/>
    <col min="7" max="7" width="4.28515625" customWidth="1"/>
    <col min="8" max="8" width="4.28515625" style="6" customWidth="1"/>
    <col min="9" max="10" width="4.28515625" customWidth="1"/>
    <col min="11" max="11" width="3.85546875" customWidth="1"/>
    <col min="12" max="12" width="4.28515625" hidden="1" customWidth="1"/>
    <col min="13" max="13" width="4.28515625" customWidth="1"/>
    <col min="14" max="14" width="4" customWidth="1"/>
    <col min="15" max="15" width="4.28515625" hidden="1" customWidth="1"/>
    <col min="16" max="16" width="4.28515625" style="6" customWidth="1"/>
    <col min="17" max="17" width="3.85546875" customWidth="1"/>
    <col min="18" max="18" width="4.28515625" hidden="1" customWidth="1"/>
    <col min="19" max="19" width="4.28515625" style="6" customWidth="1"/>
    <col min="20" max="20" width="4.85546875" customWidth="1"/>
    <col min="21" max="21" width="6.28515625" hidden="1" customWidth="1"/>
    <col min="22" max="24" width="0" hidden="1" customWidth="1"/>
    <col min="25" max="25" width="9.140625" hidden="1" customWidth="1"/>
    <col min="26" max="26" width="6.7109375" hidden="1" customWidth="1"/>
  </cols>
  <sheetData>
    <row r="1" spans="1:26">
      <c r="A1" s="38" t="s">
        <v>0</v>
      </c>
      <c r="B1" s="38"/>
      <c r="C1" s="38"/>
      <c r="D1" s="39" t="s">
        <v>1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6">
      <c r="A2" s="38" t="s">
        <v>2</v>
      </c>
      <c r="B2" s="38"/>
      <c r="C2" s="38"/>
      <c r="D2" s="40" t="s">
        <v>81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6">
      <c r="A3" s="38" t="s">
        <v>3</v>
      </c>
      <c r="B3" s="38"/>
      <c r="C3" s="38"/>
      <c r="D3" s="40" t="s">
        <v>4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5" spans="1:26">
      <c r="A5" s="37" t="s">
        <v>5</v>
      </c>
      <c r="B5" s="34" t="s">
        <v>6</v>
      </c>
      <c r="C5" s="34" t="s">
        <v>7</v>
      </c>
      <c r="D5" s="34" t="s">
        <v>8</v>
      </c>
      <c r="E5" s="34"/>
      <c r="F5" s="34"/>
      <c r="G5" s="34"/>
      <c r="H5" s="34"/>
      <c r="I5" s="34"/>
      <c r="J5" s="34"/>
      <c r="K5" s="34"/>
      <c r="L5" s="34"/>
      <c r="M5" s="34" t="s">
        <v>9</v>
      </c>
      <c r="N5" s="34"/>
      <c r="O5" s="34"/>
      <c r="P5" s="34"/>
      <c r="Q5" s="34"/>
      <c r="R5" s="34"/>
      <c r="S5" s="34" t="s">
        <v>10</v>
      </c>
      <c r="T5" s="34" t="s">
        <v>11</v>
      </c>
    </row>
    <row r="6" spans="1:26">
      <c r="A6" s="37"/>
      <c r="B6" s="34"/>
      <c r="C6" s="34"/>
      <c r="D6" s="34" t="s">
        <v>12</v>
      </c>
      <c r="E6" s="34"/>
      <c r="F6" s="34"/>
      <c r="G6" s="34" t="s">
        <v>13</v>
      </c>
      <c r="H6" s="34"/>
      <c r="I6" s="34"/>
      <c r="J6" s="36" t="s">
        <v>14</v>
      </c>
      <c r="K6" s="34"/>
      <c r="L6" s="12"/>
      <c r="M6" s="36" t="s">
        <v>13</v>
      </c>
      <c r="N6" s="34"/>
      <c r="O6" s="12"/>
      <c r="P6" s="36" t="s">
        <v>14</v>
      </c>
      <c r="Q6" s="34"/>
      <c r="R6" s="13"/>
      <c r="S6" s="34"/>
      <c r="T6" s="34"/>
    </row>
    <row r="7" spans="1:26" ht="15.75" thickBot="1">
      <c r="A7" s="37"/>
      <c r="B7" s="35"/>
      <c r="C7" s="35"/>
      <c r="D7" s="14">
        <v>1</v>
      </c>
      <c r="E7" s="15">
        <v>2</v>
      </c>
      <c r="F7" s="11">
        <v>3</v>
      </c>
      <c r="G7" s="3">
        <v>4</v>
      </c>
      <c r="H7" s="7">
        <v>5</v>
      </c>
      <c r="I7" s="3">
        <v>6</v>
      </c>
      <c r="J7" s="3">
        <v>7</v>
      </c>
      <c r="K7" s="3">
        <v>8</v>
      </c>
      <c r="L7" s="3">
        <v>9</v>
      </c>
      <c r="M7" s="8">
        <v>10</v>
      </c>
      <c r="N7" s="3">
        <v>11</v>
      </c>
      <c r="O7" s="3">
        <v>12</v>
      </c>
      <c r="P7" s="10">
        <v>13</v>
      </c>
      <c r="Q7" s="3">
        <v>14</v>
      </c>
      <c r="R7" s="3">
        <v>15</v>
      </c>
      <c r="S7" s="35"/>
      <c r="T7" s="35"/>
    </row>
    <row r="8" spans="1:26">
      <c r="A8" s="9">
        <v>1</v>
      </c>
      <c r="B8" s="32" t="s">
        <v>15</v>
      </c>
      <c r="C8" s="1" t="s">
        <v>16</v>
      </c>
      <c r="D8" s="16"/>
      <c r="E8" s="30" t="s">
        <v>82</v>
      </c>
      <c r="F8" s="16"/>
      <c r="G8" s="18"/>
      <c r="H8" s="16"/>
      <c r="I8" s="17"/>
      <c r="J8" s="17"/>
      <c r="K8" s="17"/>
      <c r="L8" s="17"/>
      <c r="M8" s="16"/>
      <c r="N8" s="22"/>
      <c r="O8" s="22"/>
      <c r="P8" s="23"/>
      <c r="Q8" s="22"/>
      <c r="R8" s="22"/>
      <c r="S8" s="24"/>
      <c r="T8" s="25"/>
      <c r="U8">
        <f>SUM(D8:I8)</f>
        <v>0</v>
      </c>
      <c r="V8">
        <f>M8+P8</f>
        <v>0</v>
      </c>
      <c r="X8">
        <f>U8+V8*2+S8*3</f>
        <v>0</v>
      </c>
      <c r="Y8">
        <f>COUNTA(D8:I8)+7</f>
        <v>8</v>
      </c>
      <c r="Z8">
        <f>X8/Y8</f>
        <v>0</v>
      </c>
    </row>
    <row r="9" spans="1:26">
      <c r="A9" s="9">
        <v>2</v>
      </c>
      <c r="B9" s="2" t="s">
        <v>17</v>
      </c>
      <c r="C9" s="1" t="s">
        <v>18</v>
      </c>
      <c r="D9" s="16"/>
      <c r="E9" s="30"/>
      <c r="F9" s="16"/>
      <c r="G9" s="18"/>
      <c r="H9" s="16"/>
      <c r="I9" s="17"/>
      <c r="J9" s="17"/>
      <c r="K9" s="17"/>
      <c r="L9" s="17"/>
      <c r="M9" s="16"/>
      <c r="N9" s="22"/>
      <c r="O9" s="22"/>
      <c r="P9" s="23"/>
      <c r="Q9" s="22"/>
      <c r="R9" s="22"/>
      <c r="S9" s="23"/>
      <c r="T9" s="26"/>
      <c r="U9">
        <f t="shared" ref="U9:U40" si="0">SUM(D9:I9)</f>
        <v>0</v>
      </c>
      <c r="V9">
        <f t="shared" ref="V9:V40" si="1">M9+P9</f>
        <v>0</v>
      </c>
      <c r="X9">
        <f t="shared" ref="X9:X40" si="2">U9+V9*2+S9*3</f>
        <v>0</v>
      </c>
      <c r="Y9">
        <f t="shared" ref="Y9:Y40" si="3">COUNTA(D9:I9)+7</f>
        <v>7</v>
      </c>
      <c r="Z9">
        <f t="shared" ref="Z9:Z40" si="4">X9/Y9</f>
        <v>0</v>
      </c>
    </row>
    <row r="10" spans="1:26">
      <c r="A10" s="9">
        <v>3</v>
      </c>
      <c r="B10" s="2" t="s">
        <v>19</v>
      </c>
      <c r="C10" s="1" t="s">
        <v>20</v>
      </c>
      <c r="D10" s="16"/>
      <c r="E10" s="30"/>
      <c r="F10" s="16"/>
      <c r="G10" s="18"/>
      <c r="H10" s="16"/>
      <c r="I10" s="17"/>
      <c r="J10" s="17"/>
      <c r="K10" s="17"/>
      <c r="L10" s="17"/>
      <c r="M10" s="16"/>
      <c r="N10" s="22"/>
      <c r="O10" s="22"/>
      <c r="P10" s="23"/>
      <c r="Q10" s="22"/>
      <c r="R10" s="22"/>
      <c r="S10" s="23"/>
      <c r="T10" s="26"/>
      <c r="U10">
        <f t="shared" si="0"/>
        <v>0</v>
      </c>
      <c r="V10">
        <f t="shared" si="1"/>
        <v>0</v>
      </c>
      <c r="X10">
        <f t="shared" si="2"/>
        <v>0</v>
      </c>
      <c r="Y10">
        <f t="shared" si="3"/>
        <v>7</v>
      </c>
      <c r="Z10">
        <f t="shared" si="4"/>
        <v>0</v>
      </c>
    </row>
    <row r="11" spans="1:26">
      <c r="A11" s="9">
        <v>4</v>
      </c>
      <c r="B11" s="32" t="s">
        <v>21</v>
      </c>
      <c r="C11" s="1" t="s">
        <v>22</v>
      </c>
      <c r="D11" s="16"/>
      <c r="E11" s="30" t="s">
        <v>82</v>
      </c>
      <c r="F11" s="16"/>
      <c r="G11" s="18"/>
      <c r="H11" s="16"/>
      <c r="I11" s="17"/>
      <c r="J11" s="17"/>
      <c r="K11" s="17"/>
      <c r="L11" s="17"/>
      <c r="M11" s="16"/>
      <c r="N11" s="22"/>
      <c r="O11" s="22"/>
      <c r="P11" s="23"/>
      <c r="Q11" s="22"/>
      <c r="R11" s="22"/>
      <c r="S11" s="23"/>
      <c r="T11" s="26"/>
      <c r="U11">
        <f t="shared" si="0"/>
        <v>0</v>
      </c>
      <c r="V11">
        <f t="shared" si="1"/>
        <v>0</v>
      </c>
      <c r="X11">
        <f t="shared" si="2"/>
        <v>0</v>
      </c>
      <c r="Y11">
        <f t="shared" si="3"/>
        <v>8</v>
      </c>
      <c r="Z11">
        <f t="shared" si="4"/>
        <v>0</v>
      </c>
    </row>
    <row r="12" spans="1:26">
      <c r="A12" s="9">
        <v>5</v>
      </c>
      <c r="B12" s="33" t="s">
        <v>23</v>
      </c>
      <c r="C12" s="4" t="s">
        <v>24</v>
      </c>
      <c r="D12" s="19"/>
      <c r="E12" s="31" t="s">
        <v>82</v>
      </c>
      <c r="F12" s="19"/>
      <c r="G12" s="21"/>
      <c r="H12" s="19"/>
      <c r="I12" s="20"/>
      <c r="J12" s="20"/>
      <c r="K12" s="20"/>
      <c r="L12" s="20"/>
      <c r="M12" s="19"/>
      <c r="N12" s="27"/>
      <c r="O12" s="27"/>
      <c r="P12" s="28"/>
      <c r="Q12" s="27"/>
      <c r="R12" s="27"/>
      <c r="S12" s="28"/>
      <c r="T12" s="26"/>
      <c r="U12">
        <f t="shared" si="0"/>
        <v>0</v>
      </c>
      <c r="V12">
        <f t="shared" si="1"/>
        <v>0</v>
      </c>
      <c r="X12">
        <f t="shared" si="2"/>
        <v>0</v>
      </c>
      <c r="Y12">
        <f t="shared" si="3"/>
        <v>8</v>
      </c>
      <c r="Z12">
        <f t="shared" si="4"/>
        <v>0</v>
      </c>
    </row>
    <row r="13" spans="1:26">
      <c r="A13" s="9">
        <v>6</v>
      </c>
      <c r="B13" s="2" t="s">
        <v>25</v>
      </c>
      <c r="C13" s="1" t="s">
        <v>26</v>
      </c>
      <c r="D13" s="18"/>
      <c r="E13" s="30"/>
      <c r="F13" s="16"/>
      <c r="G13" s="18"/>
      <c r="H13" s="16"/>
      <c r="I13" s="17"/>
      <c r="J13" s="17"/>
      <c r="K13" s="17"/>
      <c r="L13" s="17"/>
      <c r="M13" s="16"/>
      <c r="N13" s="22"/>
      <c r="O13" s="22"/>
      <c r="P13" s="23"/>
      <c r="Q13" s="22"/>
      <c r="R13" s="22"/>
      <c r="S13" s="23"/>
      <c r="T13" s="26"/>
      <c r="U13">
        <f t="shared" si="0"/>
        <v>0</v>
      </c>
      <c r="V13">
        <f t="shared" si="1"/>
        <v>0</v>
      </c>
      <c r="X13">
        <f t="shared" si="2"/>
        <v>0</v>
      </c>
      <c r="Y13">
        <f t="shared" si="3"/>
        <v>7</v>
      </c>
      <c r="Z13">
        <f t="shared" si="4"/>
        <v>0</v>
      </c>
    </row>
    <row r="14" spans="1:26">
      <c r="A14" s="9">
        <v>7</v>
      </c>
      <c r="B14" s="32" t="s">
        <v>27</v>
      </c>
      <c r="C14" s="1" t="s">
        <v>28</v>
      </c>
      <c r="D14" s="16"/>
      <c r="E14" s="30" t="s">
        <v>82</v>
      </c>
      <c r="F14" s="16"/>
      <c r="G14" s="18"/>
      <c r="H14" s="16"/>
      <c r="I14" s="17"/>
      <c r="J14" s="17"/>
      <c r="K14" s="17"/>
      <c r="L14" s="17"/>
      <c r="M14" s="16"/>
      <c r="N14" s="22"/>
      <c r="O14" s="22"/>
      <c r="P14" s="23"/>
      <c r="Q14" s="22"/>
      <c r="R14" s="22"/>
      <c r="S14" s="23"/>
      <c r="T14" s="26"/>
      <c r="U14">
        <f t="shared" si="0"/>
        <v>0</v>
      </c>
      <c r="V14">
        <f t="shared" si="1"/>
        <v>0</v>
      </c>
      <c r="X14">
        <f t="shared" si="2"/>
        <v>0</v>
      </c>
      <c r="Y14">
        <f t="shared" si="3"/>
        <v>8</v>
      </c>
      <c r="Z14">
        <f t="shared" si="4"/>
        <v>0</v>
      </c>
    </row>
    <row r="15" spans="1:26">
      <c r="A15" s="9">
        <v>8</v>
      </c>
      <c r="B15" s="32" t="s">
        <v>29</v>
      </c>
      <c r="C15" s="1" t="s">
        <v>30</v>
      </c>
      <c r="D15" s="16"/>
      <c r="E15" s="30" t="s">
        <v>82</v>
      </c>
      <c r="F15" s="16"/>
      <c r="G15" s="18"/>
      <c r="H15" s="16"/>
      <c r="I15" s="17"/>
      <c r="J15" s="17"/>
      <c r="K15" s="17"/>
      <c r="L15" s="17"/>
      <c r="M15" s="16"/>
      <c r="N15" s="22"/>
      <c r="O15" s="22"/>
      <c r="P15" s="23"/>
      <c r="Q15" s="22"/>
      <c r="R15" s="22"/>
      <c r="S15" s="23"/>
      <c r="T15" s="26"/>
      <c r="U15">
        <f t="shared" si="0"/>
        <v>0</v>
      </c>
      <c r="V15">
        <f t="shared" si="1"/>
        <v>0</v>
      </c>
      <c r="X15">
        <f t="shared" si="2"/>
        <v>0</v>
      </c>
      <c r="Y15">
        <f t="shared" si="3"/>
        <v>8</v>
      </c>
      <c r="Z15">
        <f t="shared" si="4"/>
        <v>0</v>
      </c>
    </row>
    <row r="16" spans="1:26">
      <c r="A16" s="9">
        <v>9</v>
      </c>
      <c r="B16" s="32" t="s">
        <v>31</v>
      </c>
      <c r="C16" s="1" t="s">
        <v>32</v>
      </c>
      <c r="D16" s="16"/>
      <c r="E16" s="30" t="s">
        <v>82</v>
      </c>
      <c r="F16" s="16"/>
      <c r="G16" s="18"/>
      <c r="H16" s="16"/>
      <c r="I16" s="17"/>
      <c r="J16" s="17"/>
      <c r="K16" s="17"/>
      <c r="L16" s="17"/>
      <c r="M16" s="16"/>
      <c r="N16" s="22"/>
      <c r="O16" s="22"/>
      <c r="P16" s="23"/>
      <c r="Q16" s="22"/>
      <c r="R16" s="22"/>
      <c r="S16" s="23"/>
      <c r="T16" s="26"/>
      <c r="U16">
        <f t="shared" si="0"/>
        <v>0</v>
      </c>
      <c r="V16">
        <f t="shared" si="1"/>
        <v>0</v>
      </c>
      <c r="X16">
        <f t="shared" si="2"/>
        <v>0</v>
      </c>
      <c r="Y16">
        <f t="shared" si="3"/>
        <v>8</v>
      </c>
      <c r="Z16">
        <f t="shared" si="4"/>
        <v>0</v>
      </c>
    </row>
    <row r="17" spans="1:26">
      <c r="A17" s="9">
        <v>10</v>
      </c>
      <c r="B17" s="33" t="s">
        <v>33</v>
      </c>
      <c r="C17" s="4" t="s">
        <v>34</v>
      </c>
      <c r="D17" s="19"/>
      <c r="E17" s="31" t="s">
        <v>82</v>
      </c>
      <c r="F17" s="19"/>
      <c r="G17" s="21"/>
      <c r="H17" s="19"/>
      <c r="I17" s="20"/>
      <c r="J17" s="20"/>
      <c r="K17" s="20"/>
      <c r="L17" s="20"/>
      <c r="M17" s="19"/>
      <c r="N17" s="27"/>
      <c r="O17" s="27"/>
      <c r="P17" s="28"/>
      <c r="Q17" s="27"/>
      <c r="R17" s="27"/>
      <c r="S17" s="28"/>
      <c r="T17" s="26"/>
      <c r="U17">
        <f t="shared" si="0"/>
        <v>0</v>
      </c>
      <c r="V17">
        <f t="shared" si="1"/>
        <v>0</v>
      </c>
      <c r="X17">
        <f t="shared" si="2"/>
        <v>0</v>
      </c>
      <c r="Y17">
        <f t="shared" si="3"/>
        <v>8</v>
      </c>
      <c r="Z17">
        <f t="shared" si="4"/>
        <v>0</v>
      </c>
    </row>
    <row r="18" spans="1:26">
      <c r="A18" s="9">
        <v>11</v>
      </c>
      <c r="B18" s="32" t="s">
        <v>35</v>
      </c>
      <c r="C18" s="1" t="s">
        <v>36</v>
      </c>
      <c r="D18" s="16"/>
      <c r="E18" s="30" t="s">
        <v>82</v>
      </c>
      <c r="F18" s="16"/>
      <c r="G18" s="18"/>
      <c r="H18" s="16"/>
      <c r="I18" s="17"/>
      <c r="J18" s="17"/>
      <c r="K18" s="17"/>
      <c r="L18" s="17"/>
      <c r="M18" s="16"/>
      <c r="N18" s="22"/>
      <c r="O18" s="22"/>
      <c r="P18" s="23"/>
      <c r="Q18" s="22"/>
      <c r="R18" s="22"/>
      <c r="S18" s="23"/>
      <c r="T18" s="26"/>
      <c r="U18">
        <f t="shared" si="0"/>
        <v>0</v>
      </c>
      <c r="V18">
        <f t="shared" si="1"/>
        <v>0</v>
      </c>
      <c r="X18">
        <f t="shared" si="2"/>
        <v>0</v>
      </c>
      <c r="Y18">
        <f t="shared" si="3"/>
        <v>8</v>
      </c>
      <c r="Z18">
        <f t="shared" si="4"/>
        <v>0</v>
      </c>
    </row>
    <row r="19" spans="1:26">
      <c r="A19" s="9">
        <v>12</v>
      </c>
      <c r="B19" s="32" t="s">
        <v>37</v>
      </c>
      <c r="C19" s="1" t="s">
        <v>38</v>
      </c>
      <c r="D19" s="16"/>
      <c r="E19" s="30" t="s">
        <v>82</v>
      </c>
      <c r="F19" s="16"/>
      <c r="G19" s="18"/>
      <c r="H19" s="16"/>
      <c r="I19" s="17"/>
      <c r="J19" s="17"/>
      <c r="K19" s="17"/>
      <c r="L19" s="17"/>
      <c r="M19" s="16"/>
      <c r="N19" s="22"/>
      <c r="O19" s="22"/>
      <c r="P19" s="23"/>
      <c r="Q19" s="22"/>
      <c r="R19" s="22"/>
      <c r="S19" s="23"/>
      <c r="T19" s="26"/>
      <c r="U19">
        <f t="shared" si="0"/>
        <v>0</v>
      </c>
      <c r="V19">
        <f t="shared" si="1"/>
        <v>0</v>
      </c>
      <c r="X19">
        <f t="shared" si="2"/>
        <v>0</v>
      </c>
      <c r="Y19">
        <f t="shared" si="3"/>
        <v>8</v>
      </c>
      <c r="Z19">
        <f t="shared" si="4"/>
        <v>0</v>
      </c>
    </row>
    <row r="20" spans="1:26">
      <c r="A20" s="9">
        <v>13</v>
      </c>
      <c r="B20" s="32" t="s">
        <v>39</v>
      </c>
      <c r="C20" s="1" t="s">
        <v>40</v>
      </c>
      <c r="D20" s="18"/>
      <c r="E20" s="30" t="s">
        <v>82</v>
      </c>
      <c r="F20" s="16"/>
      <c r="G20" s="18"/>
      <c r="H20" s="16"/>
      <c r="I20" s="17"/>
      <c r="J20" s="17"/>
      <c r="K20" s="17"/>
      <c r="L20" s="17"/>
      <c r="M20" s="16"/>
      <c r="N20" s="22"/>
      <c r="O20" s="22"/>
      <c r="P20" s="23"/>
      <c r="Q20" s="22"/>
      <c r="R20" s="22"/>
      <c r="S20" s="23"/>
      <c r="T20" s="26"/>
      <c r="U20">
        <f t="shared" si="0"/>
        <v>0</v>
      </c>
      <c r="V20">
        <f t="shared" si="1"/>
        <v>0</v>
      </c>
      <c r="X20">
        <f t="shared" si="2"/>
        <v>0</v>
      </c>
      <c r="Y20">
        <f t="shared" si="3"/>
        <v>8</v>
      </c>
      <c r="Z20">
        <f t="shared" si="4"/>
        <v>0</v>
      </c>
    </row>
    <row r="21" spans="1:26">
      <c r="A21" s="9">
        <v>14</v>
      </c>
      <c r="B21" s="2" t="s">
        <v>41</v>
      </c>
      <c r="C21" s="1" t="s">
        <v>42</v>
      </c>
      <c r="D21" s="16"/>
      <c r="E21" s="30"/>
      <c r="F21" s="16"/>
      <c r="G21" s="18"/>
      <c r="H21" s="16"/>
      <c r="I21" s="17"/>
      <c r="J21" s="17"/>
      <c r="K21" s="17"/>
      <c r="L21" s="17"/>
      <c r="M21" s="16"/>
      <c r="N21" s="22"/>
      <c r="O21" s="22"/>
      <c r="P21" s="23"/>
      <c r="Q21" s="22"/>
      <c r="R21" s="22"/>
      <c r="S21" s="23"/>
      <c r="T21" s="26"/>
      <c r="U21">
        <f t="shared" si="0"/>
        <v>0</v>
      </c>
      <c r="V21">
        <f t="shared" si="1"/>
        <v>0</v>
      </c>
      <c r="X21">
        <f t="shared" si="2"/>
        <v>0</v>
      </c>
      <c r="Y21">
        <f>COUNTA(D21:I21)+7</f>
        <v>7</v>
      </c>
      <c r="Z21">
        <f t="shared" si="4"/>
        <v>0</v>
      </c>
    </row>
    <row r="22" spans="1:26" ht="15.75" thickBot="1">
      <c r="A22" s="9">
        <v>15</v>
      </c>
      <c r="B22" s="5" t="s">
        <v>43</v>
      </c>
      <c r="C22" s="4" t="s">
        <v>44</v>
      </c>
      <c r="D22" s="21"/>
      <c r="E22" s="31"/>
      <c r="F22" s="19"/>
      <c r="G22" s="21"/>
      <c r="H22" s="19"/>
      <c r="I22" s="20"/>
      <c r="J22" s="20"/>
      <c r="K22" s="20"/>
      <c r="L22" s="20"/>
      <c r="M22" s="19"/>
      <c r="N22" s="27"/>
      <c r="O22" s="27"/>
      <c r="P22" s="28"/>
      <c r="Q22" s="27"/>
      <c r="R22" s="27"/>
      <c r="S22" s="28"/>
      <c r="T22" s="26"/>
      <c r="U22">
        <f t="shared" si="0"/>
        <v>0</v>
      </c>
      <c r="V22">
        <f t="shared" si="1"/>
        <v>0</v>
      </c>
      <c r="X22">
        <f t="shared" si="2"/>
        <v>0</v>
      </c>
      <c r="Y22">
        <f t="shared" si="3"/>
        <v>7</v>
      </c>
      <c r="Z22">
        <f t="shared" si="4"/>
        <v>0</v>
      </c>
    </row>
    <row r="23" spans="1:26">
      <c r="A23" s="9">
        <v>16</v>
      </c>
      <c r="B23" s="32" t="s">
        <v>45</v>
      </c>
      <c r="C23" s="1" t="s">
        <v>46</v>
      </c>
      <c r="D23" s="16"/>
      <c r="E23" s="30"/>
      <c r="F23" s="16"/>
      <c r="G23" s="18"/>
      <c r="H23" s="16"/>
      <c r="I23" s="17"/>
      <c r="J23" s="17"/>
      <c r="K23" s="17"/>
      <c r="L23" s="17"/>
      <c r="M23" s="16"/>
      <c r="N23" s="22"/>
      <c r="O23" s="22"/>
      <c r="P23" s="23"/>
      <c r="Q23" s="22"/>
      <c r="R23" s="22"/>
      <c r="S23" s="23"/>
      <c r="T23" s="26"/>
      <c r="U23">
        <f t="shared" si="0"/>
        <v>0</v>
      </c>
      <c r="V23">
        <f t="shared" si="1"/>
        <v>0</v>
      </c>
      <c r="X23">
        <f t="shared" si="2"/>
        <v>0</v>
      </c>
      <c r="Y23">
        <f t="shared" si="3"/>
        <v>7</v>
      </c>
      <c r="Z23">
        <f t="shared" si="4"/>
        <v>0</v>
      </c>
    </row>
    <row r="24" spans="1:26">
      <c r="A24" s="9">
        <v>17</v>
      </c>
      <c r="B24" s="32" t="s">
        <v>47</v>
      </c>
      <c r="C24" s="1" t="s">
        <v>48</v>
      </c>
      <c r="D24" s="16"/>
      <c r="E24" s="30" t="s">
        <v>82</v>
      </c>
      <c r="F24" s="16"/>
      <c r="G24" s="18"/>
      <c r="H24" s="16"/>
      <c r="I24" s="17"/>
      <c r="J24" s="17"/>
      <c r="K24" s="17"/>
      <c r="L24" s="17"/>
      <c r="M24" s="16"/>
      <c r="N24" s="22"/>
      <c r="O24" s="22"/>
      <c r="P24" s="23"/>
      <c r="Q24" s="22"/>
      <c r="R24" s="22"/>
      <c r="S24" s="23"/>
      <c r="T24" s="26"/>
      <c r="U24">
        <f t="shared" si="0"/>
        <v>0</v>
      </c>
      <c r="V24">
        <f t="shared" si="1"/>
        <v>0</v>
      </c>
      <c r="X24">
        <f t="shared" si="2"/>
        <v>0</v>
      </c>
      <c r="Y24">
        <f t="shared" si="3"/>
        <v>8</v>
      </c>
      <c r="Z24">
        <f t="shared" si="4"/>
        <v>0</v>
      </c>
    </row>
    <row r="25" spans="1:26">
      <c r="A25" s="9">
        <v>18</v>
      </c>
      <c r="B25" s="2" t="s">
        <v>49</v>
      </c>
      <c r="C25" s="1" t="s">
        <v>50</v>
      </c>
      <c r="D25" s="16"/>
      <c r="E25" s="30"/>
      <c r="F25" s="16"/>
      <c r="G25" s="18"/>
      <c r="H25" s="16"/>
      <c r="I25" s="17"/>
      <c r="J25" s="17"/>
      <c r="K25" s="17"/>
      <c r="L25" s="17"/>
      <c r="M25" s="16"/>
      <c r="N25" s="22"/>
      <c r="O25" s="22"/>
      <c r="P25" s="23"/>
      <c r="Q25" s="22"/>
      <c r="R25" s="22"/>
      <c r="S25" s="23"/>
      <c r="T25" s="26"/>
      <c r="U25">
        <f t="shared" si="0"/>
        <v>0</v>
      </c>
      <c r="V25">
        <f t="shared" si="1"/>
        <v>0</v>
      </c>
      <c r="X25">
        <f t="shared" si="2"/>
        <v>0</v>
      </c>
      <c r="Y25">
        <f t="shared" si="3"/>
        <v>7</v>
      </c>
      <c r="Z25">
        <f t="shared" si="4"/>
        <v>0</v>
      </c>
    </row>
    <row r="26" spans="1:26">
      <c r="A26" s="9">
        <v>19</v>
      </c>
      <c r="B26" s="32" t="s">
        <v>51</v>
      </c>
      <c r="C26" s="1" t="s">
        <v>52</v>
      </c>
      <c r="D26" s="16"/>
      <c r="E26" s="30" t="s">
        <v>82</v>
      </c>
      <c r="F26" s="16"/>
      <c r="G26" s="18"/>
      <c r="H26" s="16"/>
      <c r="I26" s="17"/>
      <c r="J26" s="17"/>
      <c r="K26" s="17"/>
      <c r="L26" s="17"/>
      <c r="M26" s="16"/>
      <c r="N26" s="22"/>
      <c r="O26" s="22"/>
      <c r="P26" s="23"/>
      <c r="Q26" s="22"/>
      <c r="R26" s="22"/>
      <c r="S26" s="23"/>
      <c r="T26" s="26"/>
      <c r="U26">
        <f t="shared" si="0"/>
        <v>0</v>
      </c>
      <c r="V26">
        <f t="shared" si="1"/>
        <v>0</v>
      </c>
      <c r="X26">
        <f t="shared" si="2"/>
        <v>0</v>
      </c>
      <c r="Y26">
        <f t="shared" si="3"/>
        <v>8</v>
      </c>
      <c r="Z26">
        <f t="shared" si="4"/>
        <v>0</v>
      </c>
    </row>
    <row r="27" spans="1:26">
      <c r="A27" s="9">
        <v>20</v>
      </c>
      <c r="B27" s="33" t="s">
        <v>53</v>
      </c>
      <c r="C27" s="4" t="s">
        <v>54</v>
      </c>
      <c r="D27" s="19"/>
      <c r="E27" s="31" t="s">
        <v>82</v>
      </c>
      <c r="F27" s="19"/>
      <c r="G27" s="21"/>
      <c r="H27" s="19"/>
      <c r="I27" s="20"/>
      <c r="J27" s="20"/>
      <c r="K27" s="20"/>
      <c r="L27" s="20"/>
      <c r="M27" s="19"/>
      <c r="N27" s="27"/>
      <c r="O27" s="27"/>
      <c r="P27" s="28"/>
      <c r="Q27" s="27"/>
      <c r="R27" s="27"/>
      <c r="S27" s="28"/>
      <c r="T27" s="26"/>
      <c r="U27">
        <f t="shared" si="0"/>
        <v>0</v>
      </c>
      <c r="V27">
        <f t="shared" si="1"/>
        <v>0</v>
      </c>
      <c r="X27">
        <f t="shared" si="2"/>
        <v>0</v>
      </c>
      <c r="Y27">
        <f t="shared" si="3"/>
        <v>8</v>
      </c>
      <c r="Z27">
        <f t="shared" si="4"/>
        <v>0</v>
      </c>
    </row>
    <row r="28" spans="1:26">
      <c r="A28" s="9">
        <v>21</v>
      </c>
      <c r="B28" s="32" t="s">
        <v>55</v>
      </c>
      <c r="C28" s="1" t="s">
        <v>56</v>
      </c>
      <c r="D28" s="16"/>
      <c r="E28" s="30" t="s">
        <v>82</v>
      </c>
      <c r="F28" s="16"/>
      <c r="G28" s="18"/>
      <c r="H28" s="16"/>
      <c r="I28" s="17"/>
      <c r="J28" s="17"/>
      <c r="K28" s="17"/>
      <c r="L28" s="17"/>
      <c r="M28" s="16"/>
      <c r="N28" s="22"/>
      <c r="O28" s="22"/>
      <c r="P28" s="23"/>
      <c r="Q28" s="22"/>
      <c r="R28" s="22"/>
      <c r="S28" s="23"/>
      <c r="T28" s="26"/>
      <c r="U28">
        <f t="shared" si="0"/>
        <v>0</v>
      </c>
      <c r="V28">
        <f t="shared" si="1"/>
        <v>0</v>
      </c>
      <c r="X28">
        <f t="shared" si="2"/>
        <v>0</v>
      </c>
      <c r="Y28">
        <f t="shared" si="3"/>
        <v>8</v>
      </c>
      <c r="Z28">
        <f t="shared" si="4"/>
        <v>0</v>
      </c>
    </row>
    <row r="29" spans="1:26">
      <c r="A29" s="9">
        <v>22</v>
      </c>
      <c r="B29" s="32" t="s">
        <v>57</v>
      </c>
      <c r="C29" s="1" t="s">
        <v>58</v>
      </c>
      <c r="D29" s="18"/>
      <c r="E29" s="30" t="s">
        <v>82</v>
      </c>
      <c r="F29" s="16"/>
      <c r="G29" s="18"/>
      <c r="H29" s="16"/>
      <c r="I29" s="17"/>
      <c r="J29" s="17"/>
      <c r="K29" s="17"/>
      <c r="L29" s="17"/>
      <c r="M29" s="16"/>
      <c r="N29" s="22"/>
      <c r="O29" s="22"/>
      <c r="P29" s="23"/>
      <c r="Q29" s="22"/>
      <c r="R29" s="22"/>
      <c r="S29" s="23"/>
      <c r="T29" s="26"/>
      <c r="U29">
        <f t="shared" si="0"/>
        <v>0</v>
      </c>
      <c r="V29">
        <f t="shared" si="1"/>
        <v>0</v>
      </c>
      <c r="X29">
        <f t="shared" si="2"/>
        <v>0</v>
      </c>
      <c r="Y29">
        <f t="shared" si="3"/>
        <v>8</v>
      </c>
      <c r="Z29">
        <f t="shared" si="4"/>
        <v>0</v>
      </c>
    </row>
    <row r="30" spans="1:26">
      <c r="A30" s="9">
        <v>23</v>
      </c>
      <c r="B30" s="32" t="s">
        <v>59</v>
      </c>
      <c r="C30" s="1" t="s">
        <v>60</v>
      </c>
      <c r="D30" s="16"/>
      <c r="E30" s="30" t="s">
        <v>82</v>
      </c>
      <c r="F30" s="16"/>
      <c r="G30" s="18"/>
      <c r="H30" s="16"/>
      <c r="I30" s="17"/>
      <c r="J30" s="17"/>
      <c r="K30" s="17"/>
      <c r="L30" s="17"/>
      <c r="M30" s="16"/>
      <c r="N30" s="22"/>
      <c r="O30" s="22"/>
      <c r="P30" s="23"/>
      <c r="Q30" s="22"/>
      <c r="R30" s="22"/>
      <c r="S30" s="23"/>
      <c r="T30" s="26"/>
      <c r="U30">
        <f t="shared" si="0"/>
        <v>0</v>
      </c>
      <c r="V30">
        <f t="shared" si="1"/>
        <v>0</v>
      </c>
      <c r="X30">
        <f t="shared" si="2"/>
        <v>0</v>
      </c>
      <c r="Y30">
        <f t="shared" si="3"/>
        <v>8</v>
      </c>
      <c r="Z30">
        <f t="shared" si="4"/>
        <v>0</v>
      </c>
    </row>
    <row r="31" spans="1:26">
      <c r="A31" s="9">
        <v>24</v>
      </c>
      <c r="B31" s="2" t="s">
        <v>61</v>
      </c>
      <c r="C31" s="1" t="s">
        <v>62</v>
      </c>
      <c r="D31" s="16"/>
      <c r="E31" s="30"/>
      <c r="F31" s="16"/>
      <c r="G31" s="18"/>
      <c r="H31" s="16"/>
      <c r="I31" s="17"/>
      <c r="J31" s="17"/>
      <c r="K31" s="17"/>
      <c r="L31" s="17"/>
      <c r="M31" s="16"/>
      <c r="N31" s="22"/>
      <c r="O31" s="22"/>
      <c r="P31" s="23"/>
      <c r="Q31" s="22"/>
      <c r="R31" s="22"/>
      <c r="S31" s="23"/>
      <c r="T31" s="26"/>
      <c r="U31">
        <f t="shared" si="0"/>
        <v>0</v>
      </c>
      <c r="V31">
        <f t="shared" si="1"/>
        <v>0</v>
      </c>
      <c r="X31">
        <f t="shared" si="2"/>
        <v>0</v>
      </c>
      <c r="Y31">
        <f t="shared" si="3"/>
        <v>7</v>
      </c>
      <c r="Z31">
        <f t="shared" si="4"/>
        <v>0</v>
      </c>
    </row>
    <row r="32" spans="1:26">
      <c r="A32" s="9">
        <v>25</v>
      </c>
      <c r="B32" s="33" t="s">
        <v>63</v>
      </c>
      <c r="C32" s="4" t="s">
        <v>64</v>
      </c>
      <c r="D32" s="19"/>
      <c r="E32" s="31" t="s">
        <v>82</v>
      </c>
      <c r="F32" s="19"/>
      <c r="G32" s="21"/>
      <c r="H32" s="19"/>
      <c r="I32" s="20"/>
      <c r="J32" s="20"/>
      <c r="K32" s="20"/>
      <c r="L32" s="20"/>
      <c r="M32" s="19"/>
      <c r="N32" s="27"/>
      <c r="O32" s="27"/>
      <c r="P32" s="28"/>
      <c r="Q32" s="27"/>
      <c r="R32" s="27"/>
      <c r="S32" s="28"/>
      <c r="T32" s="26"/>
      <c r="U32">
        <f t="shared" si="0"/>
        <v>0</v>
      </c>
      <c r="V32">
        <f t="shared" si="1"/>
        <v>0</v>
      </c>
      <c r="X32">
        <f t="shared" si="2"/>
        <v>0</v>
      </c>
      <c r="Y32">
        <f t="shared" si="3"/>
        <v>8</v>
      </c>
      <c r="Z32">
        <f t="shared" si="4"/>
        <v>0</v>
      </c>
    </row>
    <row r="33" spans="1:26">
      <c r="A33" s="9">
        <v>26</v>
      </c>
      <c r="B33" s="32" t="s">
        <v>65</v>
      </c>
      <c r="C33" s="1" t="s">
        <v>66</v>
      </c>
      <c r="D33" s="16"/>
      <c r="E33" s="30" t="s">
        <v>82</v>
      </c>
      <c r="F33" s="16"/>
      <c r="G33" s="18"/>
      <c r="H33" s="16"/>
      <c r="I33" s="17"/>
      <c r="J33" s="17"/>
      <c r="K33" s="17"/>
      <c r="L33" s="17"/>
      <c r="M33" s="16"/>
      <c r="N33" s="22"/>
      <c r="O33" s="22"/>
      <c r="P33" s="23"/>
      <c r="Q33" s="22"/>
      <c r="R33" s="22"/>
      <c r="S33" s="23"/>
      <c r="T33" s="26"/>
      <c r="U33">
        <f t="shared" si="0"/>
        <v>0</v>
      </c>
      <c r="V33">
        <f t="shared" si="1"/>
        <v>0</v>
      </c>
      <c r="X33">
        <f t="shared" si="2"/>
        <v>0</v>
      </c>
      <c r="Y33">
        <f t="shared" si="3"/>
        <v>8</v>
      </c>
      <c r="Z33">
        <f t="shared" si="4"/>
        <v>0</v>
      </c>
    </row>
    <row r="34" spans="1:26">
      <c r="A34" s="9">
        <v>27</v>
      </c>
      <c r="B34" s="32" t="s">
        <v>67</v>
      </c>
      <c r="C34" s="1" t="s">
        <v>68</v>
      </c>
      <c r="D34" s="18"/>
      <c r="E34" s="30" t="s">
        <v>82</v>
      </c>
      <c r="F34" s="16"/>
      <c r="G34" s="18"/>
      <c r="H34" s="16"/>
      <c r="I34" s="17"/>
      <c r="J34" s="17"/>
      <c r="K34" s="17"/>
      <c r="L34" s="17"/>
      <c r="M34" s="16"/>
      <c r="N34" s="22"/>
      <c r="O34" s="22"/>
      <c r="P34" s="23"/>
      <c r="Q34" s="22"/>
      <c r="R34" s="22"/>
      <c r="S34" s="23"/>
      <c r="T34" s="26"/>
      <c r="U34">
        <f t="shared" si="0"/>
        <v>0</v>
      </c>
      <c r="V34">
        <f t="shared" si="1"/>
        <v>0</v>
      </c>
      <c r="X34">
        <f t="shared" si="2"/>
        <v>0</v>
      </c>
      <c r="Y34">
        <f t="shared" si="3"/>
        <v>8</v>
      </c>
      <c r="Z34">
        <f t="shared" si="4"/>
        <v>0</v>
      </c>
    </row>
    <row r="35" spans="1:26">
      <c r="A35" s="9">
        <v>28</v>
      </c>
      <c r="B35" s="32" t="s">
        <v>69</v>
      </c>
      <c r="C35" s="1" t="s">
        <v>70</v>
      </c>
      <c r="D35" s="16"/>
      <c r="E35" s="30" t="s">
        <v>82</v>
      </c>
      <c r="F35" s="16"/>
      <c r="G35" s="18"/>
      <c r="H35" s="16"/>
      <c r="I35" s="17"/>
      <c r="J35" s="17"/>
      <c r="K35" s="17"/>
      <c r="L35" s="17"/>
      <c r="M35" s="16"/>
      <c r="N35" s="22"/>
      <c r="O35" s="22"/>
      <c r="P35" s="23"/>
      <c r="Q35" s="22"/>
      <c r="R35" s="22"/>
      <c r="S35" s="23"/>
      <c r="T35" s="26"/>
      <c r="U35">
        <f t="shared" si="0"/>
        <v>0</v>
      </c>
      <c r="V35">
        <f t="shared" si="1"/>
        <v>0</v>
      </c>
      <c r="X35">
        <f t="shared" si="2"/>
        <v>0</v>
      </c>
      <c r="Y35">
        <f t="shared" si="3"/>
        <v>8</v>
      </c>
      <c r="Z35">
        <f t="shared" si="4"/>
        <v>0</v>
      </c>
    </row>
    <row r="36" spans="1:26">
      <c r="A36" s="9">
        <v>29</v>
      </c>
      <c r="B36" s="32" t="s">
        <v>71</v>
      </c>
      <c r="C36" s="1" t="s">
        <v>72</v>
      </c>
      <c r="D36" s="16"/>
      <c r="E36" s="30" t="s">
        <v>82</v>
      </c>
      <c r="F36" s="16"/>
      <c r="G36" s="18"/>
      <c r="H36" s="16"/>
      <c r="I36" s="17"/>
      <c r="J36" s="17"/>
      <c r="K36" s="17"/>
      <c r="L36" s="17"/>
      <c r="M36" s="16"/>
      <c r="N36" s="22"/>
      <c r="O36" s="22"/>
      <c r="P36" s="23"/>
      <c r="Q36" s="22"/>
      <c r="R36" s="22"/>
      <c r="S36" s="23"/>
      <c r="T36" s="26"/>
      <c r="U36">
        <f t="shared" si="0"/>
        <v>0</v>
      </c>
      <c r="V36">
        <f t="shared" si="1"/>
        <v>0</v>
      </c>
      <c r="X36">
        <f t="shared" si="2"/>
        <v>0</v>
      </c>
      <c r="Y36">
        <f t="shared" si="3"/>
        <v>8</v>
      </c>
      <c r="Z36">
        <f t="shared" si="4"/>
        <v>0</v>
      </c>
    </row>
    <row r="37" spans="1:26">
      <c r="A37" s="9">
        <v>30</v>
      </c>
      <c r="B37" s="33" t="s">
        <v>73</v>
      </c>
      <c r="C37" s="4" t="s">
        <v>74</v>
      </c>
      <c r="D37" s="21"/>
      <c r="E37" s="31" t="s">
        <v>82</v>
      </c>
      <c r="F37" s="19"/>
      <c r="G37" s="21"/>
      <c r="H37" s="19"/>
      <c r="I37" s="20"/>
      <c r="J37" s="20"/>
      <c r="K37" s="20"/>
      <c r="L37" s="20"/>
      <c r="M37" s="19"/>
      <c r="N37" s="27"/>
      <c r="O37" s="27"/>
      <c r="P37" s="28"/>
      <c r="Q37" s="27"/>
      <c r="R37" s="27"/>
      <c r="S37" s="28"/>
      <c r="T37" s="26"/>
      <c r="U37">
        <f t="shared" si="0"/>
        <v>0</v>
      </c>
      <c r="V37">
        <f t="shared" si="1"/>
        <v>0</v>
      </c>
      <c r="X37">
        <f t="shared" si="2"/>
        <v>0</v>
      </c>
      <c r="Y37">
        <f t="shared" si="3"/>
        <v>8</v>
      </c>
      <c r="Z37">
        <f t="shared" si="4"/>
        <v>0</v>
      </c>
    </row>
    <row r="38" spans="1:26">
      <c r="A38" s="9">
        <v>31</v>
      </c>
      <c r="B38" s="2" t="s">
        <v>75</v>
      </c>
      <c r="C38" s="1" t="s">
        <v>76</v>
      </c>
      <c r="D38" s="16"/>
      <c r="E38" s="30"/>
      <c r="F38" s="16"/>
      <c r="G38" s="18"/>
      <c r="H38" s="16"/>
      <c r="I38" s="17"/>
      <c r="J38" s="17"/>
      <c r="K38" s="17"/>
      <c r="L38" s="17"/>
      <c r="M38" s="16"/>
      <c r="N38" s="22"/>
      <c r="O38" s="22"/>
      <c r="P38" s="23"/>
      <c r="Q38" s="22"/>
      <c r="R38" s="22"/>
      <c r="S38" s="23"/>
      <c r="T38" s="26"/>
      <c r="U38">
        <f t="shared" si="0"/>
        <v>0</v>
      </c>
      <c r="V38">
        <f t="shared" si="1"/>
        <v>0</v>
      </c>
      <c r="X38">
        <f t="shared" si="2"/>
        <v>0</v>
      </c>
      <c r="Y38">
        <f t="shared" si="3"/>
        <v>7</v>
      </c>
      <c r="Z38">
        <f t="shared" si="4"/>
        <v>0</v>
      </c>
    </row>
    <row r="39" spans="1:26">
      <c r="A39" s="9">
        <v>32</v>
      </c>
      <c r="B39" s="2" t="s">
        <v>77</v>
      </c>
      <c r="C39" s="1" t="s">
        <v>78</v>
      </c>
      <c r="D39" s="16"/>
      <c r="E39" s="30"/>
      <c r="F39" s="16"/>
      <c r="G39" s="18"/>
      <c r="H39" s="16"/>
      <c r="I39" s="17"/>
      <c r="J39" s="17"/>
      <c r="K39" s="17"/>
      <c r="L39" s="17"/>
      <c r="M39" s="16"/>
      <c r="N39" s="22"/>
      <c r="O39" s="22"/>
      <c r="P39" s="23"/>
      <c r="Q39" s="22"/>
      <c r="R39" s="22"/>
      <c r="S39" s="23"/>
      <c r="T39" s="26"/>
      <c r="U39">
        <f t="shared" si="0"/>
        <v>0</v>
      </c>
      <c r="V39">
        <f t="shared" si="1"/>
        <v>0</v>
      </c>
      <c r="X39">
        <f t="shared" si="2"/>
        <v>0</v>
      </c>
      <c r="Y39">
        <f t="shared" si="3"/>
        <v>7</v>
      </c>
      <c r="Z39">
        <f t="shared" si="4"/>
        <v>0</v>
      </c>
    </row>
    <row r="40" spans="1:26" ht="15.75" thickBot="1">
      <c r="A40" s="9">
        <v>33</v>
      </c>
      <c r="B40" s="33" t="s">
        <v>79</v>
      </c>
      <c r="C40" s="4" t="s">
        <v>80</v>
      </c>
      <c r="D40" s="19"/>
      <c r="E40" s="31" t="s">
        <v>82</v>
      </c>
      <c r="F40" s="19"/>
      <c r="G40" s="21"/>
      <c r="H40" s="19"/>
      <c r="I40" s="20"/>
      <c r="J40" s="20"/>
      <c r="K40" s="20"/>
      <c r="L40" s="20"/>
      <c r="M40" s="19"/>
      <c r="N40" s="27"/>
      <c r="O40" s="27"/>
      <c r="P40" s="28"/>
      <c r="Q40" s="27"/>
      <c r="R40" s="27"/>
      <c r="S40" s="28"/>
      <c r="T40" s="26"/>
      <c r="U40">
        <f t="shared" si="0"/>
        <v>0</v>
      </c>
      <c r="V40">
        <f t="shared" si="1"/>
        <v>0</v>
      </c>
      <c r="X40">
        <f t="shared" si="2"/>
        <v>0</v>
      </c>
      <c r="Y40">
        <f t="shared" si="3"/>
        <v>8</v>
      </c>
      <c r="Z40">
        <f t="shared" si="4"/>
        <v>0</v>
      </c>
    </row>
    <row r="41" spans="1:26">
      <c r="D41" s="6">
        <f>COUNTA(D8:D40)</f>
        <v>0</v>
      </c>
      <c r="E41" s="6">
        <f>COUNTA(E8:E40)</f>
        <v>23</v>
      </c>
    </row>
  </sheetData>
  <mergeCells count="18">
    <mergeCell ref="A1:C1"/>
    <mergeCell ref="A2:C2"/>
    <mergeCell ref="A3:C3"/>
    <mergeCell ref="D1:T1"/>
    <mergeCell ref="D2:T2"/>
    <mergeCell ref="D3:T3"/>
    <mergeCell ref="A5:A7"/>
    <mergeCell ref="B5:B7"/>
    <mergeCell ref="C5:C7"/>
    <mergeCell ref="D5:L5"/>
    <mergeCell ref="D6:F6"/>
    <mergeCell ref="G6:I6"/>
    <mergeCell ref="J6:K6"/>
    <mergeCell ref="M5:R5"/>
    <mergeCell ref="S5:S7"/>
    <mergeCell ref="T5:T7"/>
    <mergeCell ref="M6:N6"/>
    <mergeCell ref="P6:Q6"/>
  </mergeCells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TIN</vt:lpstr>
      <vt:lpstr>DS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ndn14121985</cp:lastModifiedBy>
  <cp:lastPrinted>2018-12-19T03:23:32Z</cp:lastPrinted>
  <dcterms:modified xsi:type="dcterms:W3CDTF">2019-02-25T16:28:04Z</dcterms:modified>
</cp:coreProperties>
</file>